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3250" windowHeight="12570"/>
  </bookViews>
  <sheets>
    <sheet name="Maturat manual + mecanizat" sheetId="1" r:id="rId1"/>
    <sheet name="centralizare" sheetId="4" r:id="rId2"/>
  </sheets>
  <definedNames>
    <definedName name="_xlnm._FilterDatabase" localSheetId="0" hidden="1">'Maturat manual + mecanizat'!$A$5:$Q$5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25" i="1"/>
  <c r="N424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11"/>
  <c r="M7"/>
  <c r="F421"/>
  <c r="G421"/>
  <c r="O421" s="1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7"/>
  <c r="G9"/>
  <c r="G10"/>
  <c r="G11"/>
  <c r="G12"/>
  <c r="G13"/>
  <c r="G14"/>
  <c r="G15"/>
  <c r="G16"/>
  <c r="G17"/>
  <c r="G18"/>
  <c r="G20"/>
  <c r="G21"/>
  <c r="G22"/>
  <c r="G23"/>
  <c r="G24"/>
  <c r="G25"/>
  <c r="G26"/>
  <c r="G27"/>
  <c r="G28"/>
  <c r="G29"/>
  <c r="G30"/>
  <c r="G31"/>
  <c r="G32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7"/>
  <c r="G130"/>
  <c r="G131"/>
  <c r="G133"/>
  <c r="G134"/>
  <c r="G136"/>
  <c r="G137"/>
  <c r="G138"/>
  <c r="G139"/>
  <c r="G140"/>
  <c r="G141"/>
  <c r="G142"/>
  <c r="G143"/>
  <c r="G144"/>
  <c r="G145"/>
  <c r="G146"/>
  <c r="G147"/>
  <c r="G149"/>
  <c r="G152"/>
  <c r="G153"/>
  <c r="G154"/>
  <c r="G156"/>
  <c r="G157"/>
  <c r="G158"/>
  <c r="G159"/>
  <c r="G160"/>
  <c r="G161"/>
  <c r="G162"/>
  <c r="G165"/>
  <c r="G166"/>
  <c r="G167"/>
  <c r="G168"/>
  <c r="G170"/>
  <c r="G172"/>
  <c r="G173"/>
  <c r="G174"/>
  <c r="G175"/>
  <c r="G176"/>
  <c r="G177"/>
  <c r="G179"/>
  <c r="G180"/>
  <c r="G181"/>
  <c r="G184"/>
  <c r="G185"/>
  <c r="G187"/>
  <c r="G188"/>
  <c r="G190"/>
  <c r="G191"/>
  <c r="G192"/>
  <c r="G193"/>
  <c r="G194"/>
  <c r="G196"/>
  <c r="G197"/>
  <c r="G198"/>
  <c r="G199"/>
  <c r="G200"/>
  <c r="G201"/>
  <c r="G202"/>
  <c r="G203"/>
  <c r="G205"/>
  <c r="G206"/>
  <c r="G208"/>
  <c r="G209"/>
  <c r="G210"/>
  <c r="G211"/>
  <c r="G212"/>
  <c r="G213"/>
  <c r="G214"/>
  <c r="G215"/>
  <c r="G216"/>
  <c r="G217"/>
  <c r="G218"/>
  <c r="G219"/>
  <c r="G220"/>
  <c r="G221"/>
  <c r="G224"/>
  <c r="G225"/>
  <c r="G226"/>
  <c r="G227"/>
  <c r="G228"/>
  <c r="G229"/>
  <c r="G230"/>
  <c r="G232"/>
  <c r="G233"/>
  <c r="G234"/>
  <c r="G235"/>
  <c r="G236"/>
  <c r="G237"/>
  <c r="G238"/>
  <c r="G239"/>
  <c r="G240"/>
  <c r="G241"/>
  <c r="G242"/>
  <c r="G243"/>
  <c r="G246"/>
  <c r="G247"/>
  <c r="G248"/>
  <c r="G249"/>
  <c r="G250"/>
  <c r="G251"/>
  <c r="G252"/>
  <c r="G253"/>
  <c r="G254"/>
  <c r="G255"/>
  <c r="G257"/>
  <c r="G259"/>
  <c r="G260"/>
  <c r="G261"/>
  <c r="G262"/>
  <c r="G263"/>
  <c r="G264"/>
  <c r="G265"/>
  <c r="G266"/>
  <c r="G267"/>
  <c r="G268"/>
  <c r="G269"/>
  <c r="G270"/>
  <c r="G271"/>
  <c r="G272"/>
  <c r="G274"/>
  <c r="G275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21"/>
  <c r="G322"/>
  <c r="G323"/>
  <c r="G324"/>
  <c r="G325"/>
  <c r="G326"/>
  <c r="G327"/>
  <c r="G328"/>
  <c r="G329"/>
  <c r="G330"/>
  <c r="G331"/>
  <c r="G332"/>
  <c r="G333"/>
  <c r="G334"/>
  <c r="G335"/>
  <c r="G337"/>
  <c r="G338"/>
  <c r="G339"/>
  <c r="G340"/>
  <c r="G341"/>
  <c r="G342"/>
  <c r="G343"/>
  <c r="G344"/>
  <c r="G345"/>
  <c r="G346"/>
  <c r="G347"/>
  <c r="G348"/>
  <c r="G351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4"/>
  <c r="G395"/>
  <c r="G397"/>
  <c r="G398"/>
  <c r="G399"/>
  <c r="G400"/>
  <c r="G401"/>
  <c r="G403"/>
  <c r="G404"/>
  <c r="G405"/>
  <c r="G406"/>
  <c r="G407"/>
  <c r="G408"/>
  <c r="G409"/>
  <c r="G410"/>
  <c r="G411"/>
  <c r="G414"/>
  <c r="G416"/>
  <c r="G8"/>
  <c r="G7"/>
  <c r="N8" l="1"/>
  <c r="N9"/>
  <c r="N10"/>
  <c r="N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5"/>
  <c r="M127"/>
  <c r="M128"/>
  <c r="M130"/>
  <c r="M131"/>
  <c r="M132"/>
  <c r="M133"/>
  <c r="M134"/>
  <c r="M136"/>
  <c r="M137"/>
  <c r="M138"/>
  <c r="M139"/>
  <c r="M140"/>
  <c r="M141"/>
  <c r="M142"/>
  <c r="M143"/>
  <c r="M144"/>
  <c r="M145"/>
  <c r="M146"/>
  <c r="M147"/>
  <c r="M148"/>
  <c r="M149"/>
  <c r="M151"/>
  <c r="M152"/>
  <c r="M153"/>
  <c r="M154"/>
  <c r="M155"/>
  <c r="M156"/>
  <c r="M157"/>
  <c r="M158"/>
  <c r="M159"/>
  <c r="M160"/>
  <c r="M161"/>
  <c r="M162"/>
  <c r="M165"/>
  <c r="M166"/>
  <c r="M167"/>
  <c r="M168"/>
  <c r="M170"/>
  <c r="M172"/>
  <c r="M173"/>
  <c r="M174"/>
  <c r="M175"/>
  <c r="M176"/>
  <c r="M177"/>
  <c r="M179"/>
  <c r="M180"/>
  <c r="M181"/>
  <c r="M182"/>
  <c r="M183"/>
  <c r="M184"/>
  <c r="M185"/>
  <c r="M187"/>
  <c r="M188"/>
  <c r="M190"/>
  <c r="M191"/>
  <c r="M192"/>
  <c r="M193"/>
  <c r="M194"/>
  <c r="M195"/>
  <c r="M196"/>
  <c r="M197"/>
  <c r="M198"/>
  <c r="M200"/>
  <c r="M201"/>
  <c r="M202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4"/>
  <c r="M225"/>
  <c r="M226"/>
  <c r="M227"/>
  <c r="M228"/>
  <c r="M229"/>
  <c r="M230"/>
  <c r="M232"/>
  <c r="M233"/>
  <c r="M234"/>
  <c r="M235"/>
  <c r="M236"/>
  <c r="M237"/>
  <c r="M238"/>
  <c r="M239"/>
  <c r="M240"/>
  <c r="M241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8"/>
  <c r="M279"/>
  <c r="M280"/>
  <c r="M281"/>
  <c r="M282"/>
  <c r="M283"/>
  <c r="M284"/>
  <c r="M285"/>
  <c r="M286"/>
  <c r="M287"/>
  <c r="M288"/>
  <c r="M289"/>
  <c r="M291"/>
  <c r="M292"/>
  <c r="M293"/>
  <c r="M294"/>
  <c r="M295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50"/>
  <c r="M351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7"/>
  <c r="M398"/>
  <c r="M399"/>
  <c r="M400"/>
  <c r="M401"/>
  <c r="M403"/>
  <c r="M404"/>
  <c r="M405"/>
  <c r="M406"/>
  <c r="M408"/>
  <c r="M410"/>
  <c r="M411"/>
  <c r="M412"/>
  <c r="M413"/>
  <c r="M414"/>
  <c r="M415"/>
  <c r="M417"/>
  <c r="M420"/>
  <c r="J424" l="1"/>
  <c r="J422"/>
  <c r="H419" l="1"/>
  <c r="M419" s="1"/>
  <c r="H418"/>
  <c r="M418" s="1"/>
  <c r="H416"/>
  <c r="M416" s="1"/>
  <c r="H409"/>
  <c r="M409" s="1"/>
  <c r="H407"/>
  <c r="M407" s="1"/>
  <c r="H349"/>
  <c r="M349" s="1"/>
  <c r="H290"/>
  <c r="M290" s="1"/>
  <c r="H277"/>
  <c r="M277" s="1"/>
  <c r="H242"/>
  <c r="M242" s="1"/>
  <c r="H223"/>
  <c r="M223" s="1"/>
  <c r="H222"/>
  <c r="M222" s="1"/>
  <c r="H203"/>
  <c r="M203" s="1"/>
  <c r="H199"/>
  <c r="M199" s="1"/>
  <c r="H189"/>
  <c r="M189" s="1"/>
  <c r="H178"/>
  <c r="M178" s="1"/>
  <c r="H169"/>
  <c r="M169" s="1"/>
  <c r="H164"/>
  <c r="M164" s="1"/>
  <c r="H163"/>
  <c r="M163" s="1"/>
  <c r="H135"/>
  <c r="M135" s="1"/>
  <c r="H129"/>
  <c r="M129" s="1"/>
  <c r="H124"/>
  <c r="M124" s="1"/>
  <c r="H101"/>
  <c r="M101" s="1"/>
  <c r="D137" l="1"/>
  <c r="D138"/>
  <c r="D139"/>
  <c r="D140"/>
  <c r="D141"/>
  <c r="D142"/>
  <c r="D143"/>
  <c r="D144"/>
  <c r="D145"/>
  <c r="D146"/>
  <c r="D147"/>
  <c r="D148"/>
  <c r="D149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2"/>
  <c r="D173"/>
  <c r="D174"/>
  <c r="D175"/>
  <c r="D176"/>
  <c r="D177"/>
  <c r="D179"/>
  <c r="D180"/>
  <c r="D181"/>
  <c r="D182"/>
  <c r="D183"/>
  <c r="D184"/>
  <c r="D185"/>
  <c r="D187"/>
  <c r="D188"/>
  <c r="D189"/>
  <c r="D190"/>
  <c r="D191"/>
  <c r="D192"/>
  <c r="D193"/>
  <c r="D194"/>
  <c r="D195"/>
  <c r="D196"/>
  <c r="D198"/>
  <c r="D199"/>
  <c r="D200"/>
  <c r="D201"/>
  <c r="D202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3"/>
  <c r="D224"/>
  <c r="D225"/>
  <c r="D226"/>
  <c r="D228"/>
  <c r="D230"/>
  <c r="D232"/>
  <c r="D233"/>
  <c r="D234"/>
  <c r="D235"/>
  <c r="D236"/>
  <c r="D237"/>
  <c r="D238"/>
  <c r="D239"/>
  <c r="D240"/>
  <c r="D241"/>
  <c r="D242"/>
  <c r="D243"/>
  <c r="D245"/>
  <c r="D246"/>
  <c r="D247"/>
  <c r="D248"/>
  <c r="D249"/>
  <c r="D250"/>
  <c r="D251"/>
  <c r="D252"/>
  <c r="D253"/>
  <c r="D254"/>
  <c r="D255"/>
  <c r="D256"/>
  <c r="D257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8"/>
  <c r="D279"/>
  <c r="D281"/>
  <c r="D282"/>
  <c r="D283"/>
  <c r="D284"/>
  <c r="D285"/>
  <c r="D286"/>
  <c r="D287"/>
  <c r="D288"/>
  <c r="D289"/>
  <c r="D290"/>
  <c r="D291"/>
  <c r="D292"/>
  <c r="D293"/>
  <c r="D294"/>
  <c r="D295"/>
  <c r="D297"/>
  <c r="D298"/>
  <c r="D299"/>
  <c r="D300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3"/>
  <c r="D354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7"/>
  <c r="D398"/>
  <c r="D399"/>
  <c r="D400"/>
  <c r="D401"/>
  <c r="D403"/>
  <c r="D404"/>
  <c r="D406"/>
  <c r="D408"/>
  <c r="D410"/>
  <c r="D411"/>
  <c r="D412"/>
  <c r="D413"/>
  <c r="D414"/>
  <c r="D415"/>
  <c r="D417"/>
  <c r="D21"/>
  <c r="D22"/>
  <c r="D23"/>
  <c r="D24"/>
  <c r="D25"/>
  <c r="D26"/>
  <c r="D27"/>
  <c r="D28"/>
  <c r="D29"/>
  <c r="D30"/>
  <c r="D31"/>
  <c r="D32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7"/>
  <c r="D128"/>
  <c r="D129"/>
  <c r="D130"/>
  <c r="D131"/>
  <c r="D132"/>
  <c r="D133"/>
  <c r="D134"/>
  <c r="D136"/>
  <c r="D20"/>
  <c r="D8"/>
  <c r="D9"/>
  <c r="D10"/>
  <c r="D11"/>
  <c r="D12"/>
  <c r="D13"/>
  <c r="D14"/>
  <c r="D15"/>
  <c r="D16"/>
  <c r="D17"/>
  <c r="D18"/>
  <c r="D7" l="1"/>
  <c r="K421" l="1"/>
  <c r="K426" s="1"/>
  <c r="H69" l="1"/>
  <c r="M69" s="1"/>
  <c r="H102"/>
  <c r="M102" s="1"/>
  <c r="H126"/>
  <c r="M126" s="1"/>
  <c r="H150"/>
  <c r="M150" s="1"/>
  <c r="H171"/>
  <c r="M171" s="1"/>
  <c r="H186"/>
  <c r="M186" s="1"/>
  <c r="H204"/>
  <c r="M204" s="1"/>
  <c r="H231"/>
  <c r="M231" s="1"/>
  <c r="H296"/>
  <c r="M296" s="1"/>
  <c r="H320"/>
  <c r="M320" s="1"/>
  <c r="H352"/>
  <c r="M352" s="1"/>
  <c r="H396"/>
  <c r="M396" s="1"/>
  <c r="H402"/>
  <c r="M402" s="1"/>
  <c r="M421" l="1"/>
  <c r="N421"/>
  <c r="H421"/>
  <c r="C421"/>
  <c r="C12" i="4" s="1"/>
  <c r="E69" i="1"/>
  <c r="E102"/>
  <c r="E126"/>
  <c r="E150"/>
  <c r="E171"/>
  <c r="E186"/>
  <c r="E204"/>
  <c r="E231"/>
  <c r="E296"/>
  <c r="E320"/>
  <c r="E352"/>
  <c r="E396"/>
  <c r="E402"/>
  <c r="M422" l="1"/>
  <c r="M423" s="1"/>
  <c r="C6" i="4" s="1"/>
  <c r="D6" s="1"/>
  <c r="D203" i="1"/>
  <c r="D227"/>
  <c r="D301"/>
  <c r="D302"/>
  <c r="L421"/>
  <c r="D355"/>
  <c r="E421"/>
  <c r="E422" s="1"/>
  <c r="D420"/>
  <c r="L422" l="1"/>
  <c r="L423" s="1"/>
  <c r="C7" i="4" s="1"/>
  <c r="D7" s="1"/>
</calcChain>
</file>

<file path=xl/sharedStrings.xml><?xml version="1.0" encoding="utf-8"?>
<sst xmlns="http://schemas.openxmlformats.org/spreadsheetml/2006/main" count="1483" uniqueCount="868">
  <si>
    <t>Denumire</t>
  </si>
  <si>
    <t>Cartier Crang</t>
  </si>
  <si>
    <t>1</t>
  </si>
  <si>
    <t>Madalin Stoica (fosta 1 Dec)</t>
  </si>
  <si>
    <t>Bujorului</t>
  </si>
  <si>
    <t>Concordiei</t>
  </si>
  <si>
    <t>Bastani Gr.</t>
  </si>
  <si>
    <t>Aleea Centrala</t>
  </si>
  <si>
    <t>Aleea Paltinilor</t>
  </si>
  <si>
    <t>Aleea Leaganului</t>
  </si>
  <si>
    <t>Aleea Constructorilor</t>
  </si>
  <si>
    <t>Prieteniei</t>
  </si>
  <si>
    <t>Bd-ul Stadionului</t>
  </si>
  <si>
    <t>Cartier N.Balcescu</t>
  </si>
  <si>
    <t>Aleea Tineretului</t>
  </si>
  <si>
    <t>Traina Vuia</t>
  </si>
  <si>
    <t>Vanatori</t>
  </si>
  <si>
    <t>Zambilelor</t>
  </si>
  <si>
    <t>Vlasiei</t>
  </si>
  <si>
    <t>Zorilor</t>
  </si>
  <si>
    <t>Parcului</t>
  </si>
  <si>
    <t>Maresal Averescu</t>
  </si>
  <si>
    <t>Aleea Crangului</t>
  </si>
  <si>
    <t>Bd-ul Balcescu</t>
  </si>
  <si>
    <t>Aleea Castanilor</t>
  </si>
  <si>
    <t>Aleea Poienitei</t>
  </si>
  <si>
    <t>Aleea Dumbrava</t>
  </si>
  <si>
    <t>Cartier N.Titulescu</t>
  </si>
  <si>
    <t>Oltului</t>
  </si>
  <si>
    <t>Nicolae Titulescu</t>
  </si>
  <si>
    <t>Vasile Gradeanu</t>
  </si>
  <si>
    <t>Ion Creanga</t>
  </si>
  <si>
    <t>H.P Bengescu</t>
  </si>
  <si>
    <t>I.L Caragiale</t>
  </si>
  <si>
    <t>Dimitrie Cantemir</t>
  </si>
  <si>
    <t>Timotei Cipariu</t>
  </si>
  <si>
    <t>Ecoului</t>
  </si>
  <si>
    <t>Rascoalei 1917</t>
  </si>
  <si>
    <t>Ecaterina Teodoroiu</t>
  </si>
  <si>
    <t>Dornei</t>
  </si>
  <si>
    <t>Iordache Buga</t>
  </si>
  <si>
    <t>Viseu</t>
  </si>
  <si>
    <t>Mihai Eminescu</t>
  </si>
  <si>
    <t>Caraiman</t>
  </si>
  <si>
    <t>Enachita Vacarescu</t>
  </si>
  <si>
    <t>Martirilor</t>
  </si>
  <si>
    <t>Erou Vasile Chilian</t>
  </si>
  <si>
    <t>Teodor Neculuta</t>
  </si>
  <si>
    <t>I.D Petrescu</t>
  </si>
  <si>
    <t>Nucului</t>
  </si>
  <si>
    <t>Apolon</t>
  </si>
  <si>
    <t>George Cosbuc</t>
  </si>
  <si>
    <t>Constantin C Arion</t>
  </si>
  <si>
    <t>22 Decembrie</t>
  </si>
  <si>
    <t>Carpati</t>
  </si>
  <si>
    <t>Paltinis</t>
  </si>
  <si>
    <t>Alecu Russo</t>
  </si>
  <si>
    <t>Molidului</t>
  </si>
  <si>
    <t>Marasesti</t>
  </si>
  <si>
    <t>Fagetului</t>
  </si>
  <si>
    <t>Ghioceilor</t>
  </si>
  <si>
    <t>Academician M. Balanescu</t>
  </si>
  <si>
    <t>Elocintei</t>
  </si>
  <si>
    <t>Cartier Democratiei</t>
  </si>
  <si>
    <t>Gheorghe Sion</t>
  </si>
  <si>
    <t>Fund. Trifoiului</t>
  </si>
  <si>
    <t>Gheorghe Costaforu</t>
  </si>
  <si>
    <t>Nufarului</t>
  </si>
  <si>
    <t>Turdei</t>
  </si>
  <si>
    <t>Crisului</t>
  </si>
  <si>
    <t>Clujului</t>
  </si>
  <si>
    <t>Ecaterina Varga</t>
  </si>
  <si>
    <t>Maghiran</t>
  </si>
  <si>
    <t>Merisorului</t>
  </si>
  <si>
    <t>N. Beldiceanu</t>
  </si>
  <si>
    <t>Gheorghe Doja</t>
  </si>
  <si>
    <t>Zefirului</t>
  </si>
  <si>
    <t>Prosperitatii</t>
  </si>
  <si>
    <t>Dreapta</t>
  </si>
  <si>
    <t>Renasterii</t>
  </si>
  <si>
    <t>Crinului</t>
  </si>
  <si>
    <t>Crisan</t>
  </si>
  <si>
    <t>Narciselor</t>
  </si>
  <si>
    <t>Mioritei</t>
  </si>
  <si>
    <t>Democratiei</t>
  </si>
  <si>
    <t>Aleea Basca</t>
  </si>
  <si>
    <t>Al.C. Sarateanu</t>
  </si>
  <si>
    <t>I.C Bratianu</t>
  </si>
  <si>
    <t>Spiru Haret</t>
  </si>
  <si>
    <t>Basca Mica</t>
  </si>
  <si>
    <t>Basca Mare</t>
  </si>
  <si>
    <t>Soroca</t>
  </si>
  <si>
    <t>Panduri</t>
  </si>
  <si>
    <t>AL. Golescu</t>
  </si>
  <si>
    <t>Aleea Gladiolei</t>
  </si>
  <si>
    <t>Cartier Constitutiei</t>
  </si>
  <si>
    <t>Popa Tun</t>
  </si>
  <si>
    <t>Penteleu</t>
  </si>
  <si>
    <t>S.Muresanu</t>
  </si>
  <si>
    <t>AL. Sahia</t>
  </si>
  <si>
    <t>AL. Vlahuta</t>
  </si>
  <si>
    <t>Vasile Conta</t>
  </si>
  <si>
    <t>G Ghe.Marinescu</t>
  </si>
  <si>
    <t>Miron Costin</t>
  </si>
  <si>
    <t>Vasile Golea</t>
  </si>
  <si>
    <t>Prutului</t>
  </si>
  <si>
    <t>Constitutiei</t>
  </si>
  <si>
    <t>Fund. Salcamului</t>
  </si>
  <si>
    <t>M.CT. Prezan</t>
  </si>
  <si>
    <t>Ion Andreescu</t>
  </si>
  <si>
    <t>Ctin Gavanescu</t>
  </si>
  <si>
    <t>Almasului</t>
  </si>
  <si>
    <t>Victor Babes</t>
  </si>
  <si>
    <t>Oituz</t>
  </si>
  <si>
    <t>Ovidiu</t>
  </si>
  <si>
    <t>Capsunelor</t>
  </si>
  <si>
    <t>Ardealului</t>
  </si>
  <si>
    <t>Ctin Brancoveanu</t>
  </si>
  <si>
    <t>Fund. Berzei</t>
  </si>
  <si>
    <t>Cartier Transilvaniei</t>
  </si>
  <si>
    <t>Orizontului</t>
  </si>
  <si>
    <t>Aleea Moara cu Plopi</t>
  </si>
  <si>
    <t>Aleea Chimiei</t>
  </si>
  <si>
    <t>Cerbului</t>
  </si>
  <si>
    <t>Aleea Plopilor</t>
  </si>
  <si>
    <t>Intrarea Liliacului</t>
  </si>
  <si>
    <t>Aleea Cimbrului</t>
  </si>
  <si>
    <t>Gen.I. Dumitrache</t>
  </si>
  <si>
    <t>Intr. Flacara</t>
  </si>
  <si>
    <t>Gen. I. Glogojanu</t>
  </si>
  <si>
    <t>Veteranarilor</t>
  </si>
  <si>
    <t>Transilvaniei</t>
  </si>
  <si>
    <t>Bazalt</t>
  </si>
  <si>
    <t>Ghe. Milu</t>
  </si>
  <si>
    <t>Simila</t>
  </si>
  <si>
    <t>G.Ctin.ConstantinescuClaps</t>
  </si>
  <si>
    <t>Granitului</t>
  </si>
  <si>
    <t>Intr. Iazului</t>
  </si>
  <si>
    <t>Tiglari</t>
  </si>
  <si>
    <t>Fund. Uzinei</t>
  </si>
  <si>
    <t>Maior Toma Anastasiu</t>
  </si>
  <si>
    <t>Intr. Transilvaniei</t>
  </si>
  <si>
    <t>Aleea Florilor</t>
  </si>
  <si>
    <t>Cartier Simileasca</t>
  </si>
  <si>
    <t>Morilor</t>
  </si>
  <si>
    <t>Foisor</t>
  </si>
  <si>
    <t>Intr. Cocorilor</t>
  </si>
  <si>
    <t>Stavilarului</t>
  </si>
  <si>
    <t>Lastunului</t>
  </si>
  <si>
    <t>Caramidarilor</t>
  </si>
  <si>
    <t>Intr. Luminisului</t>
  </si>
  <si>
    <t>Valea Buzaului</t>
  </si>
  <si>
    <t>Gradinilor</t>
  </si>
  <si>
    <t>Islazului</t>
  </si>
  <si>
    <t>Siriului</t>
  </si>
  <si>
    <t>Pasajului</t>
  </si>
  <si>
    <t>Rachitei</t>
  </si>
  <si>
    <t>Depozitului</t>
  </si>
  <si>
    <t>Intr. Cosmin</t>
  </si>
  <si>
    <t>P. Laurentiu</t>
  </si>
  <si>
    <t>Haiducului</t>
  </si>
  <si>
    <t>Infratirea</t>
  </si>
  <si>
    <t>Livezilor</t>
  </si>
  <si>
    <t>Cercului</t>
  </si>
  <si>
    <t>Cartier Episcopiei</t>
  </si>
  <si>
    <t>Visinului</t>
  </si>
  <si>
    <t>Aleea Teilor</t>
  </si>
  <si>
    <t>Mesteacanului</t>
  </si>
  <si>
    <t>Bicaz</t>
  </si>
  <si>
    <t>L.Col.Ghe Iacob</t>
  </si>
  <si>
    <t>Frasinet</t>
  </si>
  <si>
    <t>Al. Radu cel mare</t>
  </si>
  <si>
    <t>Chiristigiei</t>
  </si>
  <si>
    <t>Obor</t>
  </si>
  <si>
    <t>Pietrosele</t>
  </si>
  <si>
    <t>Aleea Socului</t>
  </si>
  <si>
    <t>Alunului</t>
  </si>
  <si>
    <t>Fagului</t>
  </si>
  <si>
    <t>Cartier Unirii</t>
  </si>
  <si>
    <t>Bdul Unirii</t>
  </si>
  <si>
    <t>Viitorului</t>
  </si>
  <si>
    <t>Fund. Randunelelor</t>
  </si>
  <si>
    <t>Arinului</t>
  </si>
  <si>
    <t>Aleea Stejarului</t>
  </si>
  <si>
    <t>Nicolae C. Rusu</t>
  </si>
  <si>
    <t>Aleea Platanilor</t>
  </si>
  <si>
    <t>Ciochinescu</t>
  </si>
  <si>
    <t>Aleea Insulei</t>
  </si>
  <si>
    <t>Tuberozelor</t>
  </si>
  <si>
    <t>Gladiolei</t>
  </si>
  <si>
    <t>Salviei</t>
  </si>
  <si>
    <t>Stan Sararu</t>
  </si>
  <si>
    <t>Calea Eroilor</t>
  </si>
  <si>
    <t>Maior Av. Ioan Penes</t>
  </si>
  <si>
    <t>Intr. Aerodromului</t>
  </si>
  <si>
    <t>Intr. Aviatiei</t>
  </si>
  <si>
    <t>Cartier Independentei</t>
  </si>
  <si>
    <t>1 Decembrie 1918</t>
  </si>
  <si>
    <t>Patriei</t>
  </si>
  <si>
    <t>Catunelor</t>
  </si>
  <si>
    <t>Toamnei</t>
  </si>
  <si>
    <t>Independentei</t>
  </si>
  <si>
    <t>Doctor Davila</t>
  </si>
  <si>
    <t>Aleea Rozelor</t>
  </si>
  <si>
    <t>Vulcani</t>
  </si>
  <si>
    <t>Lunei</t>
  </si>
  <si>
    <t>Col.I. Buzoianu</t>
  </si>
  <si>
    <t>Fund. Soimului</t>
  </si>
  <si>
    <t>Loct. C. Godeanu</t>
  </si>
  <si>
    <t>Pacii</t>
  </si>
  <si>
    <t>G.E. Palade</t>
  </si>
  <si>
    <t>Crizantemelor</t>
  </si>
  <si>
    <t>Razboieni</t>
  </si>
  <si>
    <t>Zimbrului</t>
  </si>
  <si>
    <t>Fundatura Viorelor</t>
  </si>
  <si>
    <t>Fund Slanic</t>
  </si>
  <si>
    <t>V. Voiculescu</t>
  </si>
  <si>
    <t>Simion Barnutiu</t>
  </si>
  <si>
    <t>M. Kogalniceanu</t>
  </si>
  <si>
    <t>Ctin Bratianu</t>
  </si>
  <si>
    <t>Ghe. Asachi</t>
  </si>
  <si>
    <t>Fund. Daliei</t>
  </si>
  <si>
    <t>Somesul Mic</t>
  </si>
  <si>
    <t>Cartier Garii</t>
  </si>
  <si>
    <t>Bdul Garii</t>
  </si>
  <si>
    <t>Marasti</t>
  </si>
  <si>
    <t>Fund. Grausorului</t>
  </si>
  <si>
    <t>Bradului</t>
  </si>
  <si>
    <t>Plevnei</t>
  </si>
  <si>
    <t>13 decembrie</t>
  </si>
  <si>
    <t>Filantropiei</t>
  </si>
  <si>
    <t>Tenor Leonard</t>
  </si>
  <si>
    <t>Aleea Margaritarelor</t>
  </si>
  <si>
    <t>Nae Stanescu</t>
  </si>
  <si>
    <t>Cartier Posta</t>
  </si>
  <si>
    <t>Urziceni</t>
  </si>
  <si>
    <t>Frasinului</t>
  </si>
  <si>
    <t>Saturn</t>
  </si>
  <si>
    <t>D. Filipescu</t>
  </si>
  <si>
    <t>Dan al II lea</t>
  </si>
  <si>
    <t>Albinelor</t>
  </si>
  <si>
    <t>Negreasca</t>
  </si>
  <si>
    <t>Santierului</t>
  </si>
  <si>
    <t>Murgului</t>
  </si>
  <si>
    <t>Postei</t>
  </si>
  <si>
    <t>Gen. Traian Iepure</t>
  </si>
  <si>
    <t>Piata Aviatori</t>
  </si>
  <si>
    <t>Carier Mihai Viteazul</t>
  </si>
  <si>
    <t>Depoului</t>
  </si>
  <si>
    <t>1 Mai</t>
  </si>
  <si>
    <t>Lupeni</t>
  </si>
  <si>
    <t>Profesorilor</t>
  </si>
  <si>
    <t>Traian Mosoiu</t>
  </si>
  <si>
    <t>Stupariei</t>
  </si>
  <si>
    <t>Bazil Iorgulescu</t>
  </si>
  <si>
    <t>Pinului</t>
  </si>
  <si>
    <t>Ion Constinescu</t>
  </si>
  <si>
    <t>Dreptatii</t>
  </si>
  <si>
    <t>Ghe. Magheru</t>
  </si>
  <si>
    <t>Aurel Vlaicu</t>
  </si>
  <si>
    <t>Cometei</t>
  </si>
  <si>
    <t>Dinicu Golescu</t>
  </si>
  <si>
    <t>Gen. Nicolae Ciuperca</t>
  </si>
  <si>
    <t>Piersicului(gutuiului/caisului)</t>
  </si>
  <si>
    <t>Aleea Serelor</t>
  </si>
  <si>
    <t>Cartier Zona Centrala</t>
  </si>
  <si>
    <t>Piata Daciei</t>
  </si>
  <si>
    <t>Ion Baiesu</t>
  </si>
  <si>
    <t>Ctin. Giurescu</t>
  </si>
  <si>
    <t>Aleea Trandafirilor</t>
  </si>
  <si>
    <t>Ctin Anghelescu</t>
  </si>
  <si>
    <t>Ostrovului</t>
  </si>
  <si>
    <t>Ar. Petre Antonescu</t>
  </si>
  <si>
    <t>Traian Savulescu</t>
  </si>
  <si>
    <t>Ctin. Garofild</t>
  </si>
  <si>
    <t>12 Aprilie 372</t>
  </si>
  <si>
    <t>Ana Ipatescu</t>
  </si>
  <si>
    <t>Mircea T Badulescu</t>
  </si>
  <si>
    <t>Grivitei</t>
  </si>
  <si>
    <t>Cuza Voda</t>
  </si>
  <si>
    <t>Oltetului</t>
  </si>
  <si>
    <t>Piata Teatrului</t>
  </si>
  <si>
    <t>Clementei</t>
  </si>
  <si>
    <t>Napoca</t>
  </si>
  <si>
    <t>Bistritei</t>
  </si>
  <si>
    <t>Cartier Brosteni</t>
  </si>
  <si>
    <t>Aleea Craitelor</t>
  </si>
  <si>
    <t>Aleea Sporturilor</t>
  </si>
  <si>
    <t>Aleea Vlad Vintila Voda</t>
  </si>
  <si>
    <t>Garlaj</t>
  </si>
  <si>
    <t>Magnoliei</t>
  </si>
  <si>
    <t>Prof doctor ing. Pavel</t>
  </si>
  <si>
    <t>Academiei</t>
  </si>
  <si>
    <t>Ciocarliei</t>
  </si>
  <si>
    <t>Ozanei</t>
  </si>
  <si>
    <t>Cicoarei</t>
  </si>
  <si>
    <t>Albastrelelor</t>
  </si>
  <si>
    <t>Carpenului</t>
  </si>
  <si>
    <t>Brosteni</t>
  </si>
  <si>
    <t>Vladimir Maximilian</t>
  </si>
  <si>
    <t>Afinelor</t>
  </si>
  <si>
    <t>Iazul Morilor</t>
  </si>
  <si>
    <t>Romanitei</t>
  </si>
  <si>
    <t>Malinului</t>
  </si>
  <si>
    <t>Poet Grigore Al</t>
  </si>
  <si>
    <t>Deltei</t>
  </si>
  <si>
    <t>Tabacari</t>
  </si>
  <si>
    <t>Fund. Garlei</t>
  </si>
  <si>
    <t>Agriselor</t>
  </si>
  <si>
    <t>Cartier A.Marghiloman</t>
  </si>
  <si>
    <t>Bdul Republicii</t>
  </si>
  <si>
    <t>Al. Marghiloman</t>
  </si>
  <si>
    <t>Salvarii</t>
  </si>
  <si>
    <t>Libertatii</t>
  </si>
  <si>
    <t>Decebal</t>
  </si>
  <si>
    <t>AL. Cel Bun</t>
  </si>
  <si>
    <t>Aleea Ceferistilor</t>
  </si>
  <si>
    <t>Pictorilor</t>
  </si>
  <si>
    <t>Ctin. Monteoru</t>
  </si>
  <si>
    <t>Soarelui</t>
  </si>
  <si>
    <t>Agriculturii</t>
  </si>
  <si>
    <t>Vulturului</t>
  </si>
  <si>
    <t>Aurorei</t>
  </si>
  <si>
    <t>Gloriei</t>
  </si>
  <si>
    <t>Victoriei</t>
  </si>
  <si>
    <t>Siretului</t>
  </si>
  <si>
    <t>Petrosani</t>
  </si>
  <si>
    <t>Petru Maior</t>
  </si>
  <si>
    <t>Armoniei</t>
  </si>
  <si>
    <t>Bucegi</t>
  </si>
  <si>
    <t>Ariesului</t>
  </si>
  <si>
    <t>Aleea Sperantei</t>
  </si>
  <si>
    <t>Sperantei</t>
  </si>
  <si>
    <t>Verii</t>
  </si>
  <si>
    <t>Ghe. Lazar</t>
  </si>
  <si>
    <t>Sculpturii</t>
  </si>
  <si>
    <t>Pictor Adina Paula Moscu</t>
  </si>
  <si>
    <t>Aleea Gen. I. Jitianu</t>
  </si>
  <si>
    <t>Aleea Margaretelor</t>
  </si>
  <si>
    <t>Parang</t>
  </si>
  <si>
    <t>Cartier Dorobanti</t>
  </si>
  <si>
    <t>Sonetelor</t>
  </si>
  <si>
    <t>Fund. Salciilor</t>
  </si>
  <si>
    <t>Lujerului</t>
  </si>
  <si>
    <t>Diminetii</t>
  </si>
  <si>
    <t>Dorobanti</t>
  </si>
  <si>
    <t>Umbrelor</t>
  </si>
  <si>
    <t>Dumitrescu Iulian</t>
  </si>
  <si>
    <t>Casoca</t>
  </si>
  <si>
    <t>Nereju</t>
  </si>
  <si>
    <t>Ratesti</t>
  </si>
  <si>
    <t>Tufanelelor</t>
  </si>
  <si>
    <t>Columnelor</t>
  </si>
  <si>
    <t>Alunis</t>
  </si>
  <si>
    <t>Calarasi</t>
  </si>
  <si>
    <t>Catinei</t>
  </si>
  <si>
    <t>Cozia</t>
  </si>
  <si>
    <t>Coloniilor</t>
  </si>
  <si>
    <t>Primaverii</t>
  </si>
  <si>
    <t>Iasomiei</t>
  </si>
  <si>
    <t>Baladei</t>
  </si>
  <si>
    <t>Melodiei</t>
  </si>
  <si>
    <t>Leului</t>
  </si>
  <si>
    <t>Lacramiorei</t>
  </si>
  <si>
    <t>Culturii</t>
  </si>
  <si>
    <t>Privighetorulor</t>
  </si>
  <si>
    <t>Toporasilor</t>
  </si>
  <si>
    <t>Luceafarului</t>
  </si>
  <si>
    <t>Plantelor</t>
  </si>
  <si>
    <t>Ion Caraion</t>
  </si>
  <si>
    <t>Sibiciu</t>
  </si>
  <si>
    <t>Ivanetu</t>
  </si>
  <si>
    <t>Calmatui</t>
  </si>
  <si>
    <t>Luminii</t>
  </si>
  <si>
    <t>Calnau</t>
  </si>
  <si>
    <t>Rahovei</t>
  </si>
  <si>
    <t>Vizireanu Ion Adrian</t>
  </si>
  <si>
    <t xml:space="preserve">Pajurei </t>
  </si>
  <si>
    <t>Viilor</t>
  </si>
  <si>
    <t>Luncii</t>
  </si>
  <si>
    <t>Emil Teodoru</t>
  </si>
  <si>
    <t>Plaiului</t>
  </si>
  <si>
    <t>Izvor</t>
  </si>
  <si>
    <t>Pescarus</t>
  </si>
  <si>
    <t>Cartier Horticolei</t>
  </si>
  <si>
    <t>Horticolei</t>
  </si>
  <si>
    <t>Nimfelor</t>
  </si>
  <si>
    <t>Anton Pan</t>
  </si>
  <si>
    <t>Graniceri</t>
  </si>
  <si>
    <t>Stelei</t>
  </si>
  <si>
    <t>Cartier Orizont</t>
  </si>
  <si>
    <t>Ioan Murgescu</t>
  </si>
  <si>
    <t>Nicu Constantinescu</t>
  </si>
  <si>
    <t>Stefan Popescu</t>
  </si>
  <si>
    <t>Grigore Vieru</t>
  </si>
  <si>
    <t>Nicolae Vaschide</t>
  </si>
  <si>
    <t>Panfil Seicaru</t>
  </si>
  <si>
    <t>Vasile Carlova</t>
  </si>
  <si>
    <t>Bdul Industriei</t>
  </si>
  <si>
    <t>Constantei</t>
  </si>
  <si>
    <t>Sos Bucuresti</t>
  </si>
  <si>
    <t>Sos Brailei</t>
  </si>
  <si>
    <t>Str Targului</t>
  </si>
  <si>
    <t>Sos Vadu Pasii</t>
  </si>
  <si>
    <t>Pod Horticolei</t>
  </si>
  <si>
    <t>Hipodrom</t>
  </si>
  <si>
    <t>Lunca Buzaului(pamant)</t>
  </si>
  <si>
    <t>Hangarului</t>
  </si>
  <si>
    <t>6</t>
  </si>
  <si>
    <t>2</t>
  </si>
  <si>
    <t>Pasaj Transilvaniei Bere</t>
  </si>
  <si>
    <t>manual</t>
  </si>
  <si>
    <t>mecanizat</t>
  </si>
  <si>
    <t>L-S</t>
  </si>
  <si>
    <t>L-D</t>
  </si>
  <si>
    <t>echipa</t>
  </si>
  <si>
    <t>L,M,V</t>
  </si>
  <si>
    <t>L-V</t>
  </si>
  <si>
    <t>L.M.V</t>
  </si>
  <si>
    <t>Scanteii</t>
  </si>
  <si>
    <t>Triumfului</t>
  </si>
  <si>
    <t>chipa</t>
  </si>
  <si>
    <t>Aleea Garofiţei</t>
  </si>
  <si>
    <t>0</t>
  </si>
  <si>
    <t>130</t>
  </si>
  <si>
    <t>35</t>
  </si>
  <si>
    <t>66</t>
  </si>
  <si>
    <t>80</t>
  </si>
  <si>
    <t>275</t>
  </si>
  <si>
    <t>300</t>
  </si>
  <si>
    <t>250</t>
  </si>
  <si>
    <t>338</t>
  </si>
  <si>
    <t>310</t>
  </si>
  <si>
    <t>240</t>
  </si>
  <si>
    <t>85</t>
  </si>
  <si>
    <t>3</t>
  </si>
  <si>
    <t>4</t>
  </si>
  <si>
    <t>5</t>
  </si>
  <si>
    <t>7</t>
  </si>
  <si>
    <t>8</t>
  </si>
  <si>
    <t>9</t>
  </si>
  <si>
    <t>10</t>
  </si>
  <si>
    <t>15</t>
  </si>
  <si>
    <t>30</t>
  </si>
  <si>
    <t>62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</si>
  <si>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</si>
  <si>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</si>
  <si>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</si>
  <si>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</si>
  <si>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</si>
  <si>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</si>
  <si>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</si>
  <si>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</si>
  <si>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</si>
  <si>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</si>
  <si>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</si>
  <si>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</si>
  <si>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</si>
  <si>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</si>
  <si>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</si>
  <si>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</si>
  <si>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</si>
  <si>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</si>
  <si>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</si>
  <si>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</si>
  <si>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</si>
  <si>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</si>
  <si>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</si>
  <si>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</si>
  <si>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</si>
  <si>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</si>
  <si>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</si>
  <si>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</si>
  <si>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</si>
  <si>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</si>
  <si>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</si>
  <si>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</si>
  <si>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</si>
  <si>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</si>
  <si>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</si>
  <si>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</si>
  <si>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</si>
  <si>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</si>
  <si>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</si>
  <si>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</si>
  <si>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</si>
  <si>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</si>
  <si>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</si>
  <si>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</si>
  <si>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</si>
  <si>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</si>
  <si>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</si>
  <si>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</si>
  <si>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72</t>
  </si>
  <si>
    <t>63</t>
  </si>
  <si>
    <t>64</t>
  </si>
  <si>
    <t>65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</si>
  <si>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</si>
  <si>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</si>
  <si>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</si>
  <si>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</si>
  <si>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</si>
  <si>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</si>
  <si>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</si>
  <si>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</si>
  <si>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</si>
  <si>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</si>
  <si>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</si>
  <si>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</si>
  <si>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81</t>
  </si>
  <si>
    <t>82</t>
  </si>
  <si>
    <t>83</t>
  </si>
  <si>
    <t>84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</si>
  <si>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</si>
  <si>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</si>
  <si>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</si>
  <si>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</si>
  <si>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</si>
  <si>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</si>
  <si>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</si>
  <si>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</si>
  <si>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</si>
  <si>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</si>
  <si>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</si>
  <si>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</si>
  <si>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</si>
  <si>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</si>
  <si>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</si>
  <si>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</si>
  <si>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</si>
  <si>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</si>
  <si>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</si>
  <si>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</si>
  <si>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</si>
  <si>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</si>
  <si>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</si>
  <si>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</si>
  <si>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</si>
  <si>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</si>
  <si>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</si>
  <si>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</si>
  <si>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</si>
  <si>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</si>
  <si>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</si>
  <si>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</si>
  <si>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</si>
  <si>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</si>
  <si>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</si>
  <si>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135</t>
  </si>
  <si>
    <t>138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</si>
  <si>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</si>
  <si>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</si>
  <si>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</si>
  <si>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</si>
  <si>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</si>
  <si>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</si>
  <si>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</si>
  <si>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</si>
  <si>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</si>
  <si>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131</t>
  </si>
  <si>
    <t>132</t>
  </si>
  <si>
    <t>133</t>
  </si>
  <si>
    <t>134</t>
  </si>
  <si>
    <t>136</t>
  </si>
  <si>
    <t>137</t>
  </si>
  <si>
    <t>139</t>
  </si>
  <si>
    <t>140</t>
  </si>
  <si>
    <t>141</t>
  </si>
  <si>
    <t>142</t>
  </si>
  <si>
    <t>143</t>
  </si>
  <si>
    <t>303</t>
  </si>
  <si>
    <t>242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</si>
  <si>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</si>
  <si>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</si>
  <si>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</si>
  <si>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</si>
  <si>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</si>
  <si>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</si>
  <si>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</si>
  <si>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</si>
  <si>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</si>
  <si>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</si>
  <si>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</si>
  <si>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</si>
  <si>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</si>
  <si>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</si>
  <si>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</si>
  <si>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</si>
  <si>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</si>
  <si>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</si>
  <si>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</si>
  <si>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</si>
  <si>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</si>
  <si>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333</t>
  </si>
  <si>
    <t>264</t>
  </si>
  <si>
    <t>259</t>
  </si>
  <si>
    <t>308</t>
  </si>
  <si>
    <t>302</t>
  </si>
  <si>
    <t>192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</si>
  <si>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</si>
  <si>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</si>
  <si>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</si>
  <si>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</si>
  <si>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</si>
  <si>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</si>
  <si>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</si>
  <si>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</si>
  <si>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</si>
  <si>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</si>
  <si>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</si>
  <si>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</si>
  <si>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</si>
  <si>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</si>
  <si>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</si>
  <si>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</si>
  <si>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</si>
  <si>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</si>
  <si>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</si>
  <si>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</si>
  <si>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</si>
  <si>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</si>
  <si>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</si>
  <si>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</si>
  <si>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</si>
  <si>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</si>
  <si>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</si>
  <si>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193</t>
  </si>
  <si>
    <t>194</t>
  </si>
  <si>
    <t>195</t>
  </si>
  <si>
    <t>196</t>
  </si>
  <si>
    <t>197</t>
  </si>
  <si>
    <t>297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</si>
  <si>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</si>
  <si>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</si>
  <si>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</si>
  <si>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</si>
  <si>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</si>
  <si>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</si>
  <si>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</si>
  <si>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</si>
  <si>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</si>
  <si>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</si>
  <si>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</si>
  <si>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</si>
  <si>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</si>
  <si>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</si>
  <si>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</si>
  <si>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</si>
  <si>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</si>
  <si>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</si>
  <si>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</si>
  <si>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</si>
  <si>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</si>
  <si>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</si>
  <si>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</si>
  <si>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</si>
  <si>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</si>
  <si>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</si>
  <si>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</si>
  <si>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227</t>
  </si>
  <si>
    <t>225</t>
  </si>
  <si>
    <t>228</t>
  </si>
  <si>
    <t>226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</si>
  <si>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</si>
  <si>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</si>
  <si>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</si>
  <si>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</si>
  <si>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</si>
  <si>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</si>
  <si>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</si>
  <si>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</si>
  <si>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</si>
  <si>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</si>
  <si>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</si>
  <si>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</si>
  <si>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243</t>
  </si>
  <si>
    <t>244</t>
  </si>
  <si>
    <t>245</t>
  </si>
  <si>
    <t>246</t>
  </si>
  <si>
    <t>247</t>
  </si>
  <si>
    <t>248</t>
  </si>
  <si>
    <t>249</t>
  </si>
  <si>
    <t>255</t>
  </si>
  <si>
    <t>251</t>
  </si>
  <si>
    <t>252</t>
  </si>
  <si>
    <t>253</t>
  </si>
  <si>
    <t>254</t>
  </si>
  <si>
    <t>256</t>
  </si>
  <si>
    <t>257</t>
  </si>
  <si>
    <t>258</t>
  </si>
  <si>
    <t>260</t>
  </si>
  <si>
    <t>261</t>
  </si>
  <si>
    <t>262</t>
  </si>
  <si>
    <t>263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</si>
  <si>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</si>
  <si>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</si>
  <si>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</si>
  <si>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</si>
  <si>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</si>
  <si>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</si>
  <si>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</si>
  <si>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</si>
  <si>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</si>
  <si>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</si>
  <si>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</si>
  <si>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</si>
  <si>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</si>
  <si>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</si>
  <si>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</si>
  <si>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</si>
  <si>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</si>
  <si>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</si>
  <si>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</si>
  <si>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</si>
  <si>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</si>
  <si>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</si>
  <si>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</si>
  <si>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</si>
  <si>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</si>
  <si>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</si>
  <si>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</si>
  <si>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</si>
  <si>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</si>
  <si>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</si>
  <si>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</si>
  <si>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298</t>
  </si>
  <si>
    <t>299</t>
  </si>
  <si>
    <t>301</t>
  </si>
  <si>
    <t>304</t>
  </si>
  <si>
    <t>305</t>
  </si>
  <si>
    <t>306</t>
  </si>
  <si>
    <t>307</t>
  </si>
  <si>
    <t>309</t>
  </si>
  <si>
    <t>311</t>
  </si>
  <si>
    <t>312</t>
  </si>
  <si>
    <t>313</t>
  </si>
  <si>
    <t>335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</si>
  <si>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</si>
  <si>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</si>
  <si>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</si>
  <si>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</si>
  <si>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</si>
  <si>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</si>
  <si>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</si>
  <si>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</si>
  <si>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</si>
  <si>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</si>
  <si>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</si>
  <si>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</si>
  <si>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</si>
  <si>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</si>
  <si>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</si>
  <si>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</si>
  <si>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</si>
  <si>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</si>
  <si>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</si>
  <si>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334</t>
  </si>
  <si>
    <t>336</t>
  </si>
  <si>
    <t>337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</si>
  <si>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</si>
  <si>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</si>
  <si>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</si>
  <si>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</si>
  <si>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</si>
  <si>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</si>
  <si>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</si>
  <si>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</si>
  <si>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</si>
  <si>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353</t>
  </si>
  <si>
    <t>348</t>
  </si>
  <si>
    <t>349</t>
  </si>
  <si>
    <t>350</t>
  </si>
  <si>
    <t>351</t>
  </si>
  <si>
    <t>352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</si>
  <si>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</si>
  <si>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</si>
  <si>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</si>
  <si>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</si>
  <si>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</si>
  <si>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</si>
  <si>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</si>
  <si>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</si>
  <si>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</si>
  <si>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</si>
  <si>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</si>
  <si>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</si>
  <si>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</si>
  <si>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</si>
  <si>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</si>
  <si>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</si>
  <si>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</si>
  <si>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</si>
  <si>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</si>
  <si>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</si>
  <si>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</si>
  <si>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</si>
  <si>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</si>
  <si>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</si>
  <si>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</si>
  <si>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</si>
  <si>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</si>
  <si>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</si>
  <si>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</si>
  <si>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</si>
  <si>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</si>
  <si>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</si>
  <si>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</si>
  <si>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</si>
  <si>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</si>
  <si>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</si>
  <si>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</si>
  <si>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</si>
  <si>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</si>
  <si>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</si>
  <si>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</si>
  <si>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</si>
  <si>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</si>
  <si>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carosabil</t>
  </si>
  <si>
    <t>trotuare</t>
  </si>
  <si>
    <r>
      <t xml:space="preserve">               </t>
    </r>
    <r>
      <rPr>
        <b/>
        <sz val="12"/>
        <color theme="1"/>
        <rFont val="Times New Roman"/>
        <family val="1"/>
      </rPr>
      <t/>
    </r>
  </si>
  <si>
    <t>Frecventa / saptamana</t>
  </si>
  <si>
    <t>Total</t>
  </si>
  <si>
    <t xml:space="preserve"> Maturat Manual Carosabil</t>
  </si>
  <si>
    <t xml:space="preserve"> Maturat Manual  Trotuar</t>
  </si>
  <si>
    <t>Maturat Mecanizat</t>
  </si>
  <si>
    <t>Aleea Scolilor</t>
  </si>
  <si>
    <t>I.H Radulescu</t>
  </si>
  <si>
    <t>Dionisie Romano</t>
  </si>
  <si>
    <t>Const. Negruzzi</t>
  </si>
  <si>
    <t>Pasaj Bariera Ploiesti</t>
  </si>
  <si>
    <t>1281</t>
  </si>
  <si>
    <t>23775</t>
  </si>
  <si>
    <t>1089</t>
  </si>
  <si>
    <t>1065</t>
  </si>
  <si>
    <t>547</t>
  </si>
  <si>
    <t xml:space="preserve">         Cantitate Maturat Manual carosabil  = Lx1,5x2xfrec</t>
  </si>
  <si>
    <t xml:space="preserve">                           Cantitate Maturat Mecanizat = L x 2 x 2 x frec</t>
  </si>
  <si>
    <t xml:space="preserve">                               Cantitate Maturat Manual trotuar  = Suprafata x frec</t>
  </si>
  <si>
    <t>Lungime (m)</t>
  </si>
  <si>
    <t>latime (m)</t>
  </si>
  <si>
    <t>Suprafata (mp)</t>
  </si>
  <si>
    <t>Maturat (zile)</t>
  </si>
  <si>
    <t>Stropit (mp)</t>
  </si>
  <si>
    <t>Total (mp)</t>
  </si>
  <si>
    <t>nr. sapt</t>
  </si>
  <si>
    <t>Maturat manual trotuare</t>
  </si>
  <si>
    <t>Maturat manual carosabil</t>
  </si>
  <si>
    <t>Total an  1000 mp</t>
  </si>
  <si>
    <t>unitate de masura mp</t>
  </si>
  <si>
    <t>nr. Sapt//km</t>
  </si>
  <si>
    <t>frecv 1/zi*90 zile/1000mp</t>
  </si>
  <si>
    <t>nr luni/100 mp</t>
  </si>
  <si>
    <t>Rigole</t>
  </si>
  <si>
    <t>Total/100 mp</t>
  </si>
  <si>
    <t>Frecv 90 zile/an</t>
  </si>
  <si>
    <t>Anexa 1A  - Centralizare cantitati - Lista strazilor  pentru prestarea activitatii de maturat  si intretinerea cailor publice, cu echipa, la comanda U.A.T.</t>
  </si>
  <si>
    <t>Activitate</t>
  </si>
  <si>
    <t xml:space="preserve">                        Cantitate curățat rigole= L x 2 x 0,75 x frec</t>
  </si>
  <si>
    <t>Rigola (mp)</t>
  </si>
  <si>
    <t>Măturători stradali</t>
  </si>
  <si>
    <t>Măturat mecanizat</t>
  </si>
  <si>
    <t>Total an/1000mp</t>
  </si>
  <si>
    <t>Lățime (m)</t>
  </si>
  <si>
    <t>Total (km)</t>
  </si>
  <si>
    <t>Total an/km</t>
  </si>
  <si>
    <t>Stropit</t>
  </si>
  <si>
    <t>Frecventa 2/an</t>
  </si>
  <si>
    <t>Anexa 3.1. - Lista strazilor pentru prestarea activitatii de maturat, spalat, stropit si intretinerea cailor publice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</si>
</sst>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38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u/>
      <sz val="12"/>
      <color theme="1"/>
      <name val="Times New Roman"/>
      <family val="1"/>
    </font>
    <font>
      <sz val="14"/>
      <color theme="1"/>
      <name val="Times New Roman"/>
      <family val="1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14">
    <xf numFmtId="0" fontId="0" fillId="0" borderId="0" xfId="0"/>
    <xf numFmtId="0" fontId="3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49" fontId="5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center" vertical="top" wrapText="1"/>
    </xf>
    <xf numFmtId="49" fontId="3" fillId="0" borderId="0" xfId="1" applyNumberFormat="1" applyFont="1" applyAlignment="1">
      <alignment horizontal="center"/>
    </xf>
    <xf numFmtId="49" fontId="4" fillId="0" borderId="2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/>
    </xf>
    <xf numFmtId="49" fontId="3" fillId="0" borderId="2" xfId="1" applyNumberFormat="1" applyFont="1" applyBorder="1" applyAlignment="1">
      <alignment horizontal="center"/>
    </xf>
    <xf numFmtId="49" fontId="4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0" xfId="1" applyNumberFormat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center" vertical="top"/>
    </xf>
    <xf numFmtId="0" fontId="3" fillId="0" borderId="0" xfId="1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top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top"/>
    </xf>
    <xf numFmtId="164" fontId="3" fillId="0" borderId="4" xfId="1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" fontId="3" fillId="0" borderId="1" xfId="1" applyNumberFormat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left"/>
    </xf>
    <xf numFmtId="0" fontId="6" fillId="2" borderId="0" xfId="0" applyFont="1" applyFill="1" applyAlignment="1">
      <alignment horizontal="left"/>
    </xf>
    <xf numFmtId="4" fontId="6" fillId="0" borderId="1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49" fontId="3" fillId="0" borderId="2" xfId="1" applyNumberFormat="1" applyFont="1" applyFill="1" applyBorder="1" applyAlignment="1">
      <alignment horizontal="center" vertical="top" wrapText="1"/>
    </xf>
    <xf numFmtId="0" fontId="3" fillId="0" borderId="1" xfId="1" applyNumberFormat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left"/>
    </xf>
    <xf numFmtId="1" fontId="5" fillId="0" borderId="1" xfId="1" applyNumberFormat="1" applyFont="1" applyBorder="1" applyAlignment="1">
      <alignment horizontal="center" vertical="center"/>
    </xf>
    <xf numFmtId="1" fontId="3" fillId="0" borderId="0" xfId="1" applyNumberFormat="1" applyFont="1" applyBorder="1" applyAlignment="1">
      <alignment horizontal="center" vertical="top"/>
    </xf>
    <xf numFmtId="1" fontId="3" fillId="0" borderId="1" xfId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12" fillId="0" borderId="1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2" fillId="0" borderId="5" xfId="1" applyNumberFormat="1" applyFont="1" applyBorder="1" applyAlignment="1">
      <alignment horizontal="center" vertical="center"/>
    </xf>
    <xf numFmtId="1" fontId="12" fillId="0" borderId="6" xfId="1" applyNumberFormat="1" applyFont="1" applyBorder="1" applyAlignment="1">
      <alignment horizontal="center" vertical="center"/>
    </xf>
    <xf numFmtId="1" fontId="12" fillId="0" borderId="4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/>
    <xf numFmtId="0" fontId="3" fillId="0" borderId="1" xfId="0" applyFont="1" applyBorder="1" applyAlignment="1"/>
    <xf numFmtId="0" fontId="3" fillId="0" borderId="0" xfId="0" applyFont="1" applyBorder="1" applyAlignment="1"/>
    <xf numFmtId="164" fontId="5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4" fontId="13" fillId="0" borderId="1" xfId="0" applyNumberFormat="1" applyFont="1" applyBorder="1"/>
    <xf numFmtId="0" fontId="13" fillId="0" borderId="1" xfId="0" applyFont="1" applyBorder="1"/>
    <xf numFmtId="0" fontId="13" fillId="0" borderId="0" xfId="0" applyFont="1" applyBorder="1"/>
    <xf numFmtId="4" fontId="13" fillId="0" borderId="0" xfId="0" applyNumberFormat="1" applyFont="1" applyBorder="1"/>
    <xf numFmtId="0" fontId="0" fillId="0" borderId="0" xfId="0" applyBorder="1"/>
    <xf numFmtId="0" fontId="1" fillId="0" borderId="1" xfId="0" applyFont="1" applyBorder="1"/>
    <xf numFmtId="4" fontId="1" fillId="0" borderId="1" xfId="0" applyNumberFormat="1" applyFont="1" applyBorder="1"/>
    <xf numFmtId="0" fontId="0" fillId="0" borderId="1" xfId="0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89"/>
  <sheetViews>
    <sheetView tabSelected="1" view="pageBreakPreview" zoomScaleSheetLayoutView="100" workbookViewId="0">
      <pane ySplit="5" topLeftCell="A417" activePane="bottomLeft" state="frozen"/>
      <selection pane="bottomLeft" activeCell="B2" sqref="B2"/>
    </sheetView>
  </sheetViews>
  <sheetFormatPr defaultColWidth="8.7109375" defaultRowHeight="15.75"/>
  <cols>
    <col min="1" max="1" width="5.5703125" style="1" customWidth="1"/>
    <col min="2" max="2" width="27.28515625" style="1" customWidth="1"/>
    <col min="3" max="3" width="13.28515625" style="3" customWidth="1"/>
    <col min="4" max="4" width="10.7109375" style="63" customWidth="1"/>
    <col min="5" max="5" width="13.28515625" style="1" customWidth="1"/>
    <col min="6" max="6" width="10.28515625" style="23" customWidth="1"/>
    <col min="7" max="7" width="11" style="23" bestFit="1" customWidth="1"/>
    <col min="8" max="8" width="17.7109375" style="1" customWidth="1"/>
    <col min="9" max="9" width="24.42578125" style="35" bestFit="1" customWidth="1"/>
    <col min="10" max="10" width="10.7109375" style="35" customWidth="1"/>
    <col min="11" max="11" width="9.7109375" style="1" bestFit="1" customWidth="1"/>
    <col min="12" max="12" width="16.7109375" style="1" customWidth="1"/>
    <col min="13" max="13" width="17.28515625" style="1" bestFit="1" customWidth="1"/>
    <col min="14" max="14" width="12.7109375" style="1" bestFit="1" customWidth="1"/>
    <col min="15" max="15" width="14.28515625" style="1" customWidth="1"/>
    <col min="16" max="16384" width="8.7109375" style="1"/>
  </cols>
  <sheetData>
    <row r="1" spans="1:15">
      <c r="C1" s="18"/>
    </row>
    <row r="2" spans="1:15" s="21" customFormat="1">
      <c r="B2" s="47" t="s">
        <v>867</v>
      </c>
      <c r="C2" s="48"/>
      <c r="D2" s="64"/>
      <c r="E2" s="49"/>
      <c r="F2" s="50"/>
      <c r="G2" s="50"/>
      <c r="H2" s="47"/>
      <c r="I2" s="51"/>
      <c r="J2" s="51"/>
    </row>
    <row r="3" spans="1:15" ht="31.5">
      <c r="A3" s="1" t="s">
        <v>819</v>
      </c>
      <c r="C3" s="18"/>
      <c r="I3" s="84" t="s">
        <v>820</v>
      </c>
      <c r="J3" s="85"/>
      <c r="K3" s="92" t="s">
        <v>854</v>
      </c>
      <c r="L3" s="18"/>
      <c r="O3" s="93" t="s">
        <v>866</v>
      </c>
    </row>
    <row r="4" spans="1:15" ht="36.6" customHeight="1">
      <c r="A4" s="111" t="s">
        <v>0</v>
      </c>
      <c r="B4" s="111"/>
      <c r="C4" s="83" t="s">
        <v>838</v>
      </c>
      <c r="D4" s="88" t="s">
        <v>839</v>
      </c>
      <c r="E4" s="83" t="s">
        <v>840</v>
      </c>
      <c r="F4" s="87" t="s">
        <v>862</v>
      </c>
      <c r="G4" s="87" t="s">
        <v>838</v>
      </c>
      <c r="H4" s="4" t="s">
        <v>840</v>
      </c>
      <c r="I4" s="89" t="s">
        <v>841</v>
      </c>
      <c r="J4" s="89" t="s">
        <v>841</v>
      </c>
      <c r="K4" s="90" t="s">
        <v>842</v>
      </c>
      <c r="L4" s="20" t="s">
        <v>843</v>
      </c>
      <c r="M4" s="22" t="s">
        <v>843</v>
      </c>
      <c r="N4" s="94" t="s">
        <v>863</v>
      </c>
      <c r="O4" s="61" t="s">
        <v>858</v>
      </c>
    </row>
    <row r="5" spans="1:15" ht="47.25">
      <c r="A5" s="111"/>
      <c r="B5" s="111"/>
      <c r="C5" s="4" t="s">
        <v>817</v>
      </c>
      <c r="D5" s="65" t="s">
        <v>817</v>
      </c>
      <c r="E5" s="4" t="s">
        <v>817</v>
      </c>
      <c r="F5" s="24" t="s">
        <v>818</v>
      </c>
      <c r="G5" s="24" t="s">
        <v>818</v>
      </c>
      <c r="H5" s="4" t="s">
        <v>818</v>
      </c>
      <c r="I5" s="37" t="s">
        <v>411</v>
      </c>
      <c r="J5" s="36" t="s">
        <v>412</v>
      </c>
      <c r="K5" s="32"/>
      <c r="L5" s="43" t="s">
        <v>822</v>
      </c>
      <c r="M5" s="34" t="s">
        <v>823</v>
      </c>
      <c r="N5" s="95" t="s">
        <v>824</v>
      </c>
      <c r="O5" s="61"/>
    </row>
    <row r="6" spans="1:15">
      <c r="A6" s="112" t="s">
        <v>1</v>
      </c>
      <c r="B6" s="113"/>
      <c r="C6" s="17"/>
      <c r="D6" s="66"/>
      <c r="E6" s="17"/>
      <c r="F6" s="25"/>
      <c r="G6" s="25"/>
      <c r="H6" s="17"/>
      <c r="O6" s="61"/>
    </row>
    <row r="7" spans="1:15" ht="18.75">
      <c r="A7" s="7" t="s">
        <v>2</v>
      </c>
      <c r="B7" s="7" t="s">
        <v>422</v>
      </c>
      <c r="C7" s="71">
        <v>310.69</v>
      </c>
      <c r="D7" s="67">
        <f t="shared" ref="D7:D18" si="0">E7/C7</f>
        <v>7.763365412469021</v>
      </c>
      <c r="E7" s="62">
        <v>2412</v>
      </c>
      <c r="F7" s="26">
        <v>1.5</v>
      </c>
      <c r="G7" s="26">
        <f>H7/F7</f>
        <v>365.33333333333331</v>
      </c>
      <c r="H7" s="76">
        <v>548</v>
      </c>
      <c r="I7" s="40" t="s">
        <v>413</v>
      </c>
      <c r="J7" s="38"/>
      <c r="K7" s="32"/>
      <c r="L7" s="32">
        <f>C7*1.5*2*IF(I7="L-S",6,IF(I7="L-D",7,IF(I7="echipa",0.25,0)))</f>
        <v>5592.42</v>
      </c>
      <c r="M7" s="42">
        <f>H7*IF(I7="L-S",6,IF(I7="L-D",7,IF(I7="echipa",0.25,0)))</f>
        <v>3288</v>
      </c>
      <c r="N7" s="14">
        <f>C7*2*2*IF(J7="L-D",7,IF(J7="L-S",6,IF(J7="L-V",5,0)))</f>
        <v>0</v>
      </c>
      <c r="O7" s="61">
        <f>G7*2*0.75</f>
        <v>548</v>
      </c>
    </row>
    <row r="8" spans="1:15" ht="18.75">
      <c r="A8" s="7" t="s">
        <v>409</v>
      </c>
      <c r="B8" s="7" t="s">
        <v>3</v>
      </c>
      <c r="C8" s="44">
        <v>700</v>
      </c>
      <c r="D8" s="67">
        <f t="shared" si="0"/>
        <v>7.7457142857142856</v>
      </c>
      <c r="E8" s="62">
        <v>5422</v>
      </c>
      <c r="F8" s="27">
        <v>1.5</v>
      </c>
      <c r="G8" s="26">
        <f>H8/F8</f>
        <v>866.66666666666663</v>
      </c>
      <c r="H8" s="76">
        <v>1300</v>
      </c>
      <c r="I8" s="38" t="s">
        <v>413</v>
      </c>
      <c r="J8" s="38"/>
      <c r="K8" s="32"/>
      <c r="L8" s="61">
        <f t="shared" ref="L8:L71" si="1">C8*1.5*2*IF(I8="L-S",6,IF(I8="L-D",7,IF(I8="echipa",0.25,0)))</f>
        <v>12600</v>
      </c>
      <c r="M8" s="42">
        <f t="shared" ref="M8:M71" si="2">H8*IF(I8="L-S",6,IF(I8="L-D",7,IF(I8="echipa",0.25,0)))</f>
        <v>7800</v>
      </c>
      <c r="N8" s="14">
        <f t="shared" ref="N8:N10" si="3">C8*2*2*IF(J8="L-D",7,IF(J8="L-S",6,IF(J8="L-V",5,0)))</f>
        <v>0</v>
      </c>
      <c r="O8" s="61">
        <f t="shared" ref="O8:O71" si="4">G8*2*0.75</f>
        <v>1300</v>
      </c>
    </row>
    <row r="9" spans="1:15" ht="18.75">
      <c r="A9" s="7" t="s">
        <v>435</v>
      </c>
      <c r="B9" s="11" t="s">
        <v>4</v>
      </c>
      <c r="C9" s="71">
        <v>207.74</v>
      </c>
      <c r="D9" s="67">
        <f t="shared" si="0"/>
        <v>6.8258399922980644</v>
      </c>
      <c r="E9" s="62">
        <v>1418</v>
      </c>
      <c r="F9" s="27">
        <v>1.5</v>
      </c>
      <c r="G9" s="26">
        <f t="shared" ref="G9:G72" si="5">H9/F9</f>
        <v>80.666666666666671</v>
      </c>
      <c r="H9" s="76">
        <v>121</v>
      </c>
      <c r="I9" s="38" t="s">
        <v>413</v>
      </c>
      <c r="J9" s="38"/>
      <c r="K9" s="32"/>
      <c r="L9" s="61">
        <f t="shared" si="1"/>
        <v>3739.32</v>
      </c>
      <c r="M9" s="42">
        <f t="shared" si="2"/>
        <v>726</v>
      </c>
      <c r="N9" s="14">
        <f t="shared" si="3"/>
        <v>0</v>
      </c>
      <c r="O9" s="61">
        <f t="shared" si="4"/>
        <v>121</v>
      </c>
    </row>
    <row r="10" spans="1:15" ht="18.75">
      <c r="A10" s="7" t="s">
        <v>436</v>
      </c>
      <c r="B10" s="7" t="s">
        <v>5</v>
      </c>
      <c r="C10" s="71">
        <v>253.02</v>
      </c>
      <c r="D10" s="67">
        <f t="shared" si="0"/>
        <v>12.30732748399336</v>
      </c>
      <c r="E10" s="62">
        <v>3114</v>
      </c>
      <c r="F10" s="27">
        <v>1.5</v>
      </c>
      <c r="G10" s="26">
        <f t="shared" si="5"/>
        <v>330</v>
      </c>
      <c r="H10" s="76">
        <v>495</v>
      </c>
      <c r="I10" s="38" t="s">
        <v>413</v>
      </c>
      <c r="J10" s="38"/>
      <c r="K10" s="32"/>
      <c r="L10" s="61">
        <f t="shared" si="1"/>
        <v>4554.3600000000006</v>
      </c>
      <c r="M10" s="42">
        <f t="shared" si="2"/>
        <v>2970</v>
      </c>
      <c r="N10" s="14">
        <f t="shared" si="3"/>
        <v>0</v>
      </c>
      <c r="O10" s="61">
        <f t="shared" si="4"/>
        <v>495</v>
      </c>
    </row>
    <row r="11" spans="1:15" ht="18.75">
      <c r="A11" s="7" t="s">
        <v>437</v>
      </c>
      <c r="B11" s="7" t="s">
        <v>6</v>
      </c>
      <c r="C11" s="44">
        <v>698</v>
      </c>
      <c r="D11" s="67">
        <f t="shared" si="0"/>
        <v>9.3567335243553007</v>
      </c>
      <c r="E11" s="62">
        <v>6531</v>
      </c>
      <c r="F11" s="27">
        <v>1.5</v>
      </c>
      <c r="G11" s="26">
        <f t="shared" si="5"/>
        <v>874.66666666666663</v>
      </c>
      <c r="H11" s="76">
        <v>1312</v>
      </c>
      <c r="I11" s="38" t="s">
        <v>414</v>
      </c>
      <c r="J11" s="38" t="s">
        <v>414</v>
      </c>
      <c r="K11" s="44">
        <v>6531</v>
      </c>
      <c r="L11" s="61">
        <f t="shared" si="1"/>
        <v>14658</v>
      </c>
      <c r="M11" s="42">
        <f t="shared" si="2"/>
        <v>9184</v>
      </c>
      <c r="N11" s="14">
        <f>C11*2/1000*IF(I7="L-S",6,IF(I7="L-D",7,IF(I7="echipa",0.25,0)))</f>
        <v>8.3759999999999994</v>
      </c>
      <c r="O11" s="61">
        <f t="shared" si="4"/>
        <v>1312</v>
      </c>
    </row>
    <row r="12" spans="1:15" ht="18.75">
      <c r="A12" s="7" t="s">
        <v>408</v>
      </c>
      <c r="B12" s="7" t="s">
        <v>7</v>
      </c>
      <c r="C12" s="71">
        <v>193.17</v>
      </c>
      <c r="D12" s="67">
        <f t="shared" si="0"/>
        <v>13.309520111818607</v>
      </c>
      <c r="E12" s="62">
        <v>2571</v>
      </c>
      <c r="F12" s="27">
        <v>1.5</v>
      </c>
      <c r="G12" s="26">
        <f t="shared" si="5"/>
        <v>1143.3333333333333</v>
      </c>
      <c r="H12" s="76">
        <v>1715</v>
      </c>
      <c r="I12" s="38" t="s">
        <v>414</v>
      </c>
      <c r="J12" s="38"/>
      <c r="K12" s="32"/>
      <c r="L12" s="61">
        <f t="shared" si="1"/>
        <v>4056.5699999999997</v>
      </c>
      <c r="M12" s="42">
        <f t="shared" si="2"/>
        <v>12005</v>
      </c>
      <c r="N12" s="14">
        <f t="shared" ref="N12:N75" si="6">C12*2/1000*IF(I8="L-S",6,IF(I8="L-D",7,IF(I8="echipa",0.25,0)))</f>
        <v>2.3180399999999999</v>
      </c>
      <c r="O12" s="61">
        <f t="shared" si="4"/>
        <v>1715</v>
      </c>
    </row>
    <row r="13" spans="1:15" ht="18.75">
      <c r="A13" s="7" t="s">
        <v>438</v>
      </c>
      <c r="B13" s="7" t="s">
        <v>8</v>
      </c>
      <c r="C13" s="44">
        <v>433</v>
      </c>
      <c r="D13" s="67">
        <f t="shared" si="0"/>
        <v>9.7551963048498838</v>
      </c>
      <c r="E13" s="62">
        <v>4224</v>
      </c>
      <c r="F13" s="27">
        <v>1.5</v>
      </c>
      <c r="G13" s="26">
        <f t="shared" si="5"/>
        <v>52</v>
      </c>
      <c r="H13" s="76">
        <v>78</v>
      </c>
      <c r="I13" s="38" t="s">
        <v>413</v>
      </c>
      <c r="J13" s="38"/>
      <c r="K13" s="32"/>
      <c r="L13" s="61">
        <f t="shared" si="1"/>
        <v>7794</v>
      </c>
      <c r="M13" s="42">
        <f t="shared" si="2"/>
        <v>468</v>
      </c>
      <c r="N13" s="14">
        <f t="shared" si="6"/>
        <v>5.1959999999999997</v>
      </c>
      <c r="O13" s="61">
        <f t="shared" si="4"/>
        <v>78</v>
      </c>
    </row>
    <row r="14" spans="1:15" ht="18.75">
      <c r="A14" s="7" t="s">
        <v>439</v>
      </c>
      <c r="B14" s="7" t="s">
        <v>9</v>
      </c>
      <c r="C14" s="44">
        <v>128</v>
      </c>
      <c r="D14" s="67">
        <f t="shared" si="0"/>
        <v>9.765625</v>
      </c>
      <c r="E14" s="62">
        <v>1250</v>
      </c>
      <c r="F14" s="27">
        <v>1.5</v>
      </c>
      <c r="G14" s="26">
        <f t="shared" si="5"/>
        <v>0</v>
      </c>
      <c r="H14" s="76">
        <v>0</v>
      </c>
      <c r="I14" s="38" t="s">
        <v>413</v>
      </c>
      <c r="J14" s="38"/>
      <c r="K14" s="32"/>
      <c r="L14" s="61">
        <f t="shared" si="1"/>
        <v>2304</v>
      </c>
      <c r="M14" s="42">
        <f t="shared" si="2"/>
        <v>0</v>
      </c>
      <c r="N14" s="14">
        <f t="shared" si="6"/>
        <v>1.536</v>
      </c>
      <c r="O14" s="61">
        <f t="shared" si="4"/>
        <v>0</v>
      </c>
    </row>
    <row r="15" spans="1:15" ht="18.75">
      <c r="A15" s="7" t="s">
        <v>440</v>
      </c>
      <c r="B15" s="7" t="s">
        <v>825</v>
      </c>
      <c r="C15" s="44">
        <v>343</v>
      </c>
      <c r="D15" s="67">
        <f t="shared" si="0"/>
        <v>8.332361516034986</v>
      </c>
      <c r="E15" s="62">
        <v>2858</v>
      </c>
      <c r="F15" s="27">
        <v>1.5</v>
      </c>
      <c r="G15" s="26">
        <f t="shared" si="5"/>
        <v>816</v>
      </c>
      <c r="H15" s="76">
        <v>1224</v>
      </c>
      <c r="I15" s="38" t="s">
        <v>413</v>
      </c>
      <c r="J15" s="38"/>
      <c r="K15" s="32"/>
      <c r="L15" s="61">
        <f t="shared" si="1"/>
        <v>6174</v>
      </c>
      <c r="M15" s="42">
        <f t="shared" si="2"/>
        <v>7344</v>
      </c>
      <c r="N15" s="14">
        <f t="shared" si="6"/>
        <v>4.8020000000000005</v>
      </c>
      <c r="O15" s="61">
        <f t="shared" si="4"/>
        <v>1224</v>
      </c>
    </row>
    <row r="16" spans="1:15" ht="18.75">
      <c r="A16" s="7" t="s">
        <v>441</v>
      </c>
      <c r="B16" s="7" t="s">
        <v>10</v>
      </c>
      <c r="C16" s="44">
        <v>133</v>
      </c>
      <c r="D16" s="67">
        <f t="shared" si="0"/>
        <v>5.0601503759398501</v>
      </c>
      <c r="E16" s="62">
        <v>673</v>
      </c>
      <c r="F16" s="27">
        <v>1.5</v>
      </c>
      <c r="G16" s="26">
        <f t="shared" si="5"/>
        <v>199.33333333333334</v>
      </c>
      <c r="H16" s="76">
        <v>299</v>
      </c>
      <c r="I16" s="38" t="s">
        <v>413</v>
      </c>
      <c r="J16" s="38"/>
      <c r="K16" s="32"/>
      <c r="L16" s="61">
        <f t="shared" si="1"/>
        <v>2394</v>
      </c>
      <c r="M16" s="42">
        <f t="shared" si="2"/>
        <v>1794</v>
      </c>
      <c r="N16" s="14">
        <f t="shared" si="6"/>
        <v>1.8620000000000001</v>
      </c>
      <c r="O16" s="61">
        <f t="shared" si="4"/>
        <v>299</v>
      </c>
    </row>
    <row r="17" spans="1:15" ht="18.75">
      <c r="A17" s="7" t="s">
        <v>445</v>
      </c>
      <c r="B17" s="7" t="s">
        <v>11</v>
      </c>
      <c r="C17" s="44">
        <v>348</v>
      </c>
      <c r="D17" s="67">
        <f t="shared" si="0"/>
        <v>7.8850574712643677</v>
      </c>
      <c r="E17" s="62">
        <v>2744</v>
      </c>
      <c r="F17" s="27">
        <v>1.5</v>
      </c>
      <c r="G17" s="26">
        <f t="shared" si="5"/>
        <v>784</v>
      </c>
      <c r="H17" s="76">
        <v>1176</v>
      </c>
      <c r="I17" s="38" t="s">
        <v>414</v>
      </c>
      <c r="J17" s="38" t="s">
        <v>414</v>
      </c>
      <c r="K17" s="44">
        <v>2744</v>
      </c>
      <c r="L17" s="61">
        <f t="shared" si="1"/>
        <v>7308</v>
      </c>
      <c r="M17" s="42">
        <f t="shared" si="2"/>
        <v>8232</v>
      </c>
      <c r="N17" s="14">
        <f t="shared" si="6"/>
        <v>4.1760000000000002</v>
      </c>
      <c r="O17" s="61">
        <f t="shared" si="4"/>
        <v>1176</v>
      </c>
    </row>
    <row r="18" spans="1:15" ht="18.75">
      <c r="A18" s="7" t="s">
        <v>446</v>
      </c>
      <c r="B18" s="7" t="s">
        <v>12</v>
      </c>
      <c r="C18" s="44">
        <v>1423</v>
      </c>
      <c r="D18" s="67">
        <f t="shared" si="0"/>
        <v>16.897399859451863</v>
      </c>
      <c r="E18" s="62">
        <v>24045</v>
      </c>
      <c r="F18" s="27">
        <v>3</v>
      </c>
      <c r="G18" s="26">
        <f t="shared" si="5"/>
        <v>2648.6666666666665</v>
      </c>
      <c r="H18" s="76">
        <v>7946</v>
      </c>
      <c r="I18" s="38" t="s">
        <v>414</v>
      </c>
      <c r="J18" s="38" t="s">
        <v>414</v>
      </c>
      <c r="K18" s="44">
        <v>24045</v>
      </c>
      <c r="L18" s="61">
        <f t="shared" si="1"/>
        <v>29883</v>
      </c>
      <c r="M18" s="42">
        <f t="shared" si="2"/>
        <v>55622</v>
      </c>
      <c r="N18" s="14">
        <f t="shared" si="6"/>
        <v>17.076000000000001</v>
      </c>
      <c r="O18" s="61">
        <f t="shared" si="4"/>
        <v>3973</v>
      </c>
    </row>
    <row r="19" spans="1:15">
      <c r="A19" s="110" t="s">
        <v>13</v>
      </c>
      <c r="B19" s="110"/>
      <c r="C19" s="15"/>
      <c r="D19" s="67"/>
      <c r="E19" s="15"/>
      <c r="F19" s="25"/>
      <c r="G19" s="26"/>
      <c r="H19" s="15"/>
      <c r="L19" s="61">
        <f t="shared" si="1"/>
        <v>0</v>
      </c>
      <c r="M19" s="42">
        <f t="shared" si="2"/>
        <v>0</v>
      </c>
      <c r="N19" s="14">
        <f t="shared" si="6"/>
        <v>0</v>
      </c>
      <c r="O19" s="61">
        <f t="shared" si="4"/>
        <v>0</v>
      </c>
    </row>
    <row r="20" spans="1:15" ht="18.75">
      <c r="A20" s="7" t="s">
        <v>447</v>
      </c>
      <c r="B20" s="8" t="s">
        <v>14</v>
      </c>
      <c r="C20" s="44">
        <v>292</v>
      </c>
      <c r="D20" s="67">
        <f t="shared" ref="D20:D32" si="7">E20/C20</f>
        <v>10.013698630136986</v>
      </c>
      <c r="E20" s="62">
        <v>2924</v>
      </c>
      <c r="F20" s="27">
        <v>1</v>
      </c>
      <c r="G20" s="26">
        <f t="shared" si="5"/>
        <v>340</v>
      </c>
      <c r="H20" s="44">
        <v>340</v>
      </c>
      <c r="I20" s="38" t="s">
        <v>415</v>
      </c>
      <c r="J20" s="38"/>
      <c r="K20" s="32"/>
      <c r="L20" s="61">
        <f t="shared" si="1"/>
        <v>219</v>
      </c>
      <c r="M20" s="42">
        <f t="shared" si="2"/>
        <v>85</v>
      </c>
      <c r="N20" s="14">
        <f t="shared" si="6"/>
        <v>3.5039999999999996</v>
      </c>
      <c r="O20" s="61">
        <f t="shared" si="4"/>
        <v>510</v>
      </c>
    </row>
    <row r="21" spans="1:15" ht="18.75">
      <c r="A21" s="7" t="s">
        <v>448</v>
      </c>
      <c r="B21" s="8" t="s">
        <v>15</v>
      </c>
      <c r="C21" s="44">
        <v>849</v>
      </c>
      <c r="D21" s="67">
        <f t="shared" si="7"/>
        <v>6.5665488810365131</v>
      </c>
      <c r="E21" s="62">
        <v>5575</v>
      </c>
      <c r="F21" s="27">
        <v>2</v>
      </c>
      <c r="G21" s="26">
        <f t="shared" si="5"/>
        <v>1462.5</v>
      </c>
      <c r="H21" s="44">
        <v>2925</v>
      </c>
      <c r="I21" s="38" t="s">
        <v>413</v>
      </c>
      <c r="J21" s="38" t="s">
        <v>414</v>
      </c>
      <c r="K21" s="32"/>
      <c r="L21" s="61">
        <f t="shared" si="1"/>
        <v>15282</v>
      </c>
      <c r="M21" s="42">
        <f t="shared" si="2"/>
        <v>17550</v>
      </c>
      <c r="N21" s="14">
        <f t="shared" si="6"/>
        <v>11.885999999999999</v>
      </c>
      <c r="O21" s="61">
        <f t="shared" si="4"/>
        <v>2193.75</v>
      </c>
    </row>
    <row r="22" spans="1:15" ht="18.75">
      <c r="A22" s="7" t="s">
        <v>442</v>
      </c>
      <c r="B22" s="8" t="s">
        <v>16</v>
      </c>
      <c r="C22" s="71">
        <v>156.28</v>
      </c>
      <c r="D22" s="67">
        <f t="shared" si="7"/>
        <v>5.976452521115946</v>
      </c>
      <c r="E22" s="62">
        <v>934</v>
      </c>
      <c r="F22" s="27">
        <v>1.5</v>
      </c>
      <c r="G22" s="26">
        <f t="shared" si="5"/>
        <v>211.33333333333334</v>
      </c>
      <c r="H22" s="44">
        <v>317</v>
      </c>
      <c r="I22" s="38" t="s">
        <v>415</v>
      </c>
      <c r="J22" s="38"/>
      <c r="K22" s="32"/>
      <c r="L22" s="61">
        <f t="shared" si="1"/>
        <v>117.21000000000001</v>
      </c>
      <c r="M22" s="42">
        <f t="shared" si="2"/>
        <v>79.25</v>
      </c>
      <c r="N22" s="14">
        <f t="shared" si="6"/>
        <v>2.1879200000000001</v>
      </c>
      <c r="O22" s="61">
        <f t="shared" si="4"/>
        <v>317</v>
      </c>
    </row>
    <row r="23" spans="1:15" ht="18.75">
      <c r="A23" s="7" t="s">
        <v>449</v>
      </c>
      <c r="B23" s="8" t="s">
        <v>17</v>
      </c>
      <c r="C23" s="71">
        <v>147.91999999999999</v>
      </c>
      <c r="D23" s="67">
        <f t="shared" si="7"/>
        <v>5.9153596538669557</v>
      </c>
      <c r="E23" s="62">
        <v>875</v>
      </c>
      <c r="F23" s="27">
        <v>1.5</v>
      </c>
      <c r="G23" s="26">
        <f t="shared" si="5"/>
        <v>143.33333333333334</v>
      </c>
      <c r="H23" s="44">
        <v>215</v>
      </c>
      <c r="I23" s="38" t="s">
        <v>415</v>
      </c>
      <c r="J23" s="38"/>
      <c r="K23" s="32"/>
      <c r="L23" s="61">
        <f t="shared" si="1"/>
        <v>110.94</v>
      </c>
      <c r="M23" s="42">
        <f t="shared" si="2"/>
        <v>53.75</v>
      </c>
      <c r="N23" s="14">
        <f t="shared" si="6"/>
        <v>0</v>
      </c>
      <c r="O23" s="61">
        <f t="shared" si="4"/>
        <v>215</v>
      </c>
    </row>
    <row r="24" spans="1:15" ht="18.75">
      <c r="A24" s="7" t="s">
        <v>450</v>
      </c>
      <c r="B24" s="8" t="s">
        <v>18</v>
      </c>
      <c r="C24" s="71">
        <v>304.27999999999997</v>
      </c>
      <c r="D24" s="67">
        <f t="shared" si="7"/>
        <v>9.4452477980807164</v>
      </c>
      <c r="E24" s="62">
        <v>2874</v>
      </c>
      <c r="F24" s="27">
        <v>1.5</v>
      </c>
      <c r="G24" s="26">
        <f t="shared" si="5"/>
        <v>570.66666666666663</v>
      </c>
      <c r="H24" s="44">
        <v>856</v>
      </c>
      <c r="I24" s="38" t="s">
        <v>413</v>
      </c>
      <c r="J24" s="38" t="s">
        <v>413</v>
      </c>
      <c r="K24" s="32"/>
      <c r="L24" s="61">
        <f t="shared" si="1"/>
        <v>5477.0399999999991</v>
      </c>
      <c r="M24" s="42">
        <f t="shared" si="2"/>
        <v>5136</v>
      </c>
      <c r="N24" s="14">
        <f t="shared" si="6"/>
        <v>0.15214</v>
      </c>
      <c r="O24" s="61">
        <f t="shared" si="4"/>
        <v>856</v>
      </c>
    </row>
    <row r="25" spans="1:15" ht="18.75">
      <c r="A25" s="7" t="s">
        <v>451</v>
      </c>
      <c r="B25" s="8" t="s">
        <v>19</v>
      </c>
      <c r="C25" s="71">
        <v>120.7</v>
      </c>
      <c r="D25" s="67">
        <f t="shared" si="7"/>
        <v>8.7406793703396843</v>
      </c>
      <c r="E25" s="62">
        <v>1055</v>
      </c>
      <c r="F25" s="27">
        <v>1.5</v>
      </c>
      <c r="G25" s="26">
        <f t="shared" si="5"/>
        <v>0</v>
      </c>
      <c r="H25" s="44">
        <v>0</v>
      </c>
      <c r="I25" s="38" t="s">
        <v>413</v>
      </c>
      <c r="J25" s="38"/>
      <c r="K25" s="32"/>
      <c r="L25" s="61">
        <f t="shared" si="1"/>
        <v>2172.6000000000004</v>
      </c>
      <c r="M25" s="42">
        <f t="shared" si="2"/>
        <v>0</v>
      </c>
      <c r="N25" s="14">
        <f t="shared" si="6"/>
        <v>1.4483999999999999</v>
      </c>
      <c r="O25" s="61">
        <f t="shared" si="4"/>
        <v>0</v>
      </c>
    </row>
    <row r="26" spans="1:15" ht="18.75">
      <c r="A26" s="7" t="s">
        <v>452</v>
      </c>
      <c r="B26" s="8" t="s">
        <v>20</v>
      </c>
      <c r="C26" s="71">
        <v>358.07</v>
      </c>
      <c r="D26" s="67">
        <f t="shared" si="7"/>
        <v>7.6688915575166865</v>
      </c>
      <c r="E26" s="62">
        <v>2746</v>
      </c>
      <c r="F26" s="27">
        <v>1.5</v>
      </c>
      <c r="G26" s="26">
        <f t="shared" si="5"/>
        <v>790.66666666666663</v>
      </c>
      <c r="H26" s="44">
        <v>1186</v>
      </c>
      <c r="I26" s="38" t="s">
        <v>413</v>
      </c>
      <c r="J26" s="38"/>
      <c r="K26" s="32"/>
      <c r="L26" s="61">
        <f t="shared" si="1"/>
        <v>6445.26</v>
      </c>
      <c r="M26" s="42">
        <f t="shared" si="2"/>
        <v>7116</v>
      </c>
      <c r="N26" s="14">
        <f t="shared" si="6"/>
        <v>0.179035</v>
      </c>
      <c r="O26" s="61">
        <f t="shared" si="4"/>
        <v>1186</v>
      </c>
    </row>
    <row r="27" spans="1:15" ht="18.75">
      <c r="A27" s="7" t="s">
        <v>453</v>
      </c>
      <c r="B27" s="8" t="s">
        <v>21</v>
      </c>
      <c r="C27" s="71">
        <v>779.23</v>
      </c>
      <c r="D27" s="67">
        <f t="shared" si="7"/>
        <v>20.439408133670419</v>
      </c>
      <c r="E27" s="62">
        <v>15927</v>
      </c>
      <c r="F27" s="27">
        <v>2</v>
      </c>
      <c r="G27" s="26">
        <f t="shared" si="5"/>
        <v>3077</v>
      </c>
      <c r="H27" s="44">
        <v>6154</v>
      </c>
      <c r="I27" s="38" t="s">
        <v>414</v>
      </c>
      <c r="J27" s="38" t="s">
        <v>414</v>
      </c>
      <c r="K27" s="6">
        <v>15927</v>
      </c>
      <c r="L27" s="61">
        <f t="shared" si="1"/>
        <v>16363.83</v>
      </c>
      <c r="M27" s="42">
        <f t="shared" si="2"/>
        <v>43078</v>
      </c>
      <c r="N27" s="14">
        <f t="shared" si="6"/>
        <v>0.38961499999999999</v>
      </c>
      <c r="O27" s="61">
        <f t="shared" si="4"/>
        <v>4615.5</v>
      </c>
    </row>
    <row r="28" spans="1:15" ht="18.75">
      <c r="A28" s="7" t="s">
        <v>454</v>
      </c>
      <c r="B28" s="8" t="s">
        <v>22</v>
      </c>
      <c r="C28" s="71">
        <v>683.75</v>
      </c>
      <c r="D28" s="67">
        <f t="shared" si="7"/>
        <v>9.7491773308957956</v>
      </c>
      <c r="E28" s="62">
        <v>6666</v>
      </c>
      <c r="F28" s="27" t="s">
        <v>409</v>
      </c>
      <c r="G28" s="26">
        <f t="shared" si="5"/>
        <v>269</v>
      </c>
      <c r="H28" s="44">
        <v>538</v>
      </c>
      <c r="I28" s="38" t="s">
        <v>413</v>
      </c>
      <c r="J28" s="38"/>
      <c r="K28" s="32"/>
      <c r="L28" s="61">
        <f t="shared" si="1"/>
        <v>12307.5</v>
      </c>
      <c r="M28" s="42">
        <f t="shared" si="2"/>
        <v>3228</v>
      </c>
      <c r="N28" s="14">
        <f t="shared" si="6"/>
        <v>8.2050000000000001</v>
      </c>
      <c r="O28" s="61">
        <f t="shared" si="4"/>
        <v>403.5</v>
      </c>
    </row>
    <row r="29" spans="1:15" ht="18.75">
      <c r="A29" s="7" t="s">
        <v>455</v>
      </c>
      <c r="B29" s="8" t="s">
        <v>23</v>
      </c>
      <c r="C29" s="44">
        <v>1155</v>
      </c>
      <c r="D29" s="67">
        <f t="shared" si="7"/>
        <v>10.913419913419913</v>
      </c>
      <c r="E29" s="62">
        <v>12605</v>
      </c>
      <c r="F29" s="27">
        <v>3</v>
      </c>
      <c r="G29" s="26">
        <f t="shared" si="5"/>
        <v>3904</v>
      </c>
      <c r="H29" s="44">
        <v>11712</v>
      </c>
      <c r="I29" s="38" t="s">
        <v>414</v>
      </c>
      <c r="J29" s="38" t="s">
        <v>414</v>
      </c>
      <c r="K29" s="6">
        <v>12605</v>
      </c>
      <c r="L29" s="61">
        <f t="shared" si="1"/>
        <v>24255</v>
      </c>
      <c r="M29" s="42">
        <f t="shared" si="2"/>
        <v>81984</v>
      </c>
      <c r="N29" s="14">
        <f t="shared" si="6"/>
        <v>13.86</v>
      </c>
      <c r="O29" s="61">
        <f t="shared" si="4"/>
        <v>5856</v>
      </c>
    </row>
    <row r="30" spans="1:15" ht="18.75">
      <c r="A30" s="7" t="s">
        <v>456</v>
      </c>
      <c r="B30" s="8" t="s">
        <v>24</v>
      </c>
      <c r="C30" s="71">
        <v>425.45</v>
      </c>
      <c r="D30" s="67">
        <f t="shared" si="7"/>
        <v>7.5261487836408509</v>
      </c>
      <c r="E30" s="62">
        <v>3202</v>
      </c>
      <c r="F30" s="27">
        <v>1.5</v>
      </c>
      <c r="G30" s="26">
        <f t="shared" si="5"/>
        <v>912</v>
      </c>
      <c r="H30" s="44">
        <v>1368</v>
      </c>
      <c r="I30" s="38" t="s">
        <v>413</v>
      </c>
      <c r="J30" s="38"/>
      <c r="K30" s="32"/>
      <c r="L30" s="61">
        <f t="shared" si="1"/>
        <v>7658.0999999999995</v>
      </c>
      <c r="M30" s="42">
        <f t="shared" si="2"/>
        <v>8208</v>
      </c>
      <c r="N30" s="14">
        <f t="shared" si="6"/>
        <v>5.1053999999999995</v>
      </c>
      <c r="O30" s="61">
        <f t="shared" si="4"/>
        <v>1368</v>
      </c>
    </row>
    <row r="31" spans="1:15" ht="18.75">
      <c r="A31" s="7" t="s">
        <v>457</v>
      </c>
      <c r="B31" s="8" t="s">
        <v>25</v>
      </c>
      <c r="C31" s="44">
        <v>136</v>
      </c>
      <c r="D31" s="67">
        <f t="shared" si="7"/>
        <v>7.8529411764705879</v>
      </c>
      <c r="E31" s="62">
        <v>1068</v>
      </c>
      <c r="F31" s="27">
        <v>1.5</v>
      </c>
      <c r="G31" s="26">
        <f t="shared" si="5"/>
        <v>36.666666666666664</v>
      </c>
      <c r="H31" s="44">
        <v>55</v>
      </c>
      <c r="I31" s="38" t="s">
        <v>413</v>
      </c>
      <c r="J31" s="38"/>
      <c r="K31" s="32"/>
      <c r="L31" s="61">
        <f t="shared" si="1"/>
        <v>2448</v>
      </c>
      <c r="M31" s="42">
        <f t="shared" si="2"/>
        <v>330</v>
      </c>
      <c r="N31" s="14">
        <f t="shared" si="6"/>
        <v>1.9040000000000001</v>
      </c>
      <c r="O31" s="61">
        <f t="shared" si="4"/>
        <v>55</v>
      </c>
    </row>
    <row r="32" spans="1:15" ht="18.75">
      <c r="A32" s="7" t="s">
        <v>458</v>
      </c>
      <c r="B32" s="8" t="s">
        <v>26</v>
      </c>
      <c r="C32" s="71">
        <v>167.65</v>
      </c>
      <c r="D32" s="67">
        <f t="shared" si="7"/>
        <v>8.6728303012227848</v>
      </c>
      <c r="E32" s="62">
        <v>1454</v>
      </c>
      <c r="F32" s="27">
        <v>1.5</v>
      </c>
      <c r="G32" s="26">
        <f t="shared" si="5"/>
        <v>268</v>
      </c>
      <c r="H32" s="44">
        <v>402</v>
      </c>
      <c r="I32" s="38" t="s">
        <v>413</v>
      </c>
      <c r="J32" s="38"/>
      <c r="K32" s="32"/>
      <c r="L32" s="61">
        <f t="shared" si="1"/>
        <v>3017.7000000000003</v>
      </c>
      <c r="M32" s="42">
        <f t="shared" si="2"/>
        <v>2412</v>
      </c>
      <c r="N32" s="14">
        <f t="shared" si="6"/>
        <v>2.0118</v>
      </c>
      <c r="O32" s="61">
        <f t="shared" si="4"/>
        <v>402</v>
      </c>
    </row>
    <row r="33" spans="1:15">
      <c r="A33" s="110" t="s">
        <v>27</v>
      </c>
      <c r="B33" s="110"/>
      <c r="C33" s="15"/>
      <c r="D33" s="67"/>
      <c r="E33" s="15"/>
      <c r="F33" s="25"/>
      <c r="G33" s="26"/>
      <c r="H33" s="15"/>
      <c r="L33" s="61">
        <f t="shared" si="1"/>
        <v>0</v>
      </c>
      <c r="M33" s="42">
        <f t="shared" si="2"/>
        <v>0</v>
      </c>
      <c r="N33" s="14">
        <f t="shared" si="6"/>
        <v>0</v>
      </c>
      <c r="O33" s="61">
        <f t="shared" si="4"/>
        <v>0</v>
      </c>
    </row>
    <row r="34" spans="1:15" ht="18.75">
      <c r="A34" s="7" t="s">
        <v>459</v>
      </c>
      <c r="B34" s="8" t="s">
        <v>28</v>
      </c>
      <c r="C34" s="44">
        <v>1084</v>
      </c>
      <c r="D34" s="67">
        <f t="shared" ref="D34:D68" si="8">E34/C34</f>
        <v>11.895756457564575</v>
      </c>
      <c r="E34" s="62">
        <v>12895</v>
      </c>
      <c r="F34" s="27">
        <v>2</v>
      </c>
      <c r="G34" s="26">
        <f t="shared" si="5"/>
        <v>3777</v>
      </c>
      <c r="H34" s="76">
        <v>7554</v>
      </c>
      <c r="I34" s="38" t="s">
        <v>413</v>
      </c>
      <c r="J34" s="38" t="s">
        <v>414</v>
      </c>
      <c r="K34" s="6">
        <v>12895</v>
      </c>
      <c r="L34" s="61">
        <f t="shared" si="1"/>
        <v>19512</v>
      </c>
      <c r="M34" s="42">
        <f t="shared" si="2"/>
        <v>45324</v>
      </c>
      <c r="N34" s="14">
        <f t="shared" si="6"/>
        <v>13.008000000000001</v>
      </c>
      <c r="O34" s="61">
        <f t="shared" si="4"/>
        <v>5665.5</v>
      </c>
    </row>
    <row r="35" spans="1:15" ht="18.75">
      <c r="A35" s="7" t="s">
        <v>460</v>
      </c>
      <c r="B35" s="8" t="s">
        <v>29</v>
      </c>
      <c r="C35" s="71">
        <v>977.35</v>
      </c>
      <c r="D35" s="67">
        <f t="shared" si="8"/>
        <v>12.072440783751983</v>
      </c>
      <c r="E35" s="62">
        <v>11799</v>
      </c>
      <c r="F35" s="27">
        <v>2.5</v>
      </c>
      <c r="G35" s="26">
        <f t="shared" si="5"/>
        <v>2530.8000000000002</v>
      </c>
      <c r="H35" s="76">
        <v>6327</v>
      </c>
      <c r="I35" s="38" t="s">
        <v>414</v>
      </c>
      <c r="J35" s="38" t="s">
        <v>414</v>
      </c>
      <c r="K35" s="6">
        <v>11799</v>
      </c>
      <c r="L35" s="61">
        <f t="shared" si="1"/>
        <v>20524.350000000002</v>
      </c>
      <c r="M35" s="42">
        <f t="shared" si="2"/>
        <v>44289</v>
      </c>
      <c r="N35" s="14">
        <f t="shared" si="6"/>
        <v>11.728200000000001</v>
      </c>
      <c r="O35" s="61">
        <f t="shared" si="4"/>
        <v>3796.2000000000003</v>
      </c>
    </row>
    <row r="36" spans="1:15" ht="18.75">
      <c r="A36" s="7" t="s">
        <v>461</v>
      </c>
      <c r="B36" s="8" t="s">
        <v>30</v>
      </c>
      <c r="C36" s="71">
        <v>119.42</v>
      </c>
      <c r="D36" s="67">
        <f t="shared" si="8"/>
        <v>6.8665215206833023</v>
      </c>
      <c r="E36" s="62">
        <v>820</v>
      </c>
      <c r="F36" s="27">
        <v>1.5</v>
      </c>
      <c r="G36" s="26">
        <f t="shared" si="5"/>
        <v>328.66666666666669</v>
      </c>
      <c r="H36" s="76">
        <v>493</v>
      </c>
      <c r="I36" s="38" t="s">
        <v>415</v>
      </c>
      <c r="J36" s="38"/>
      <c r="K36" s="32"/>
      <c r="L36" s="61">
        <f t="shared" si="1"/>
        <v>89.564999999999998</v>
      </c>
      <c r="M36" s="42">
        <f t="shared" si="2"/>
        <v>123.25</v>
      </c>
      <c r="N36" s="14">
        <f t="shared" si="6"/>
        <v>1.4330400000000001</v>
      </c>
      <c r="O36" s="61">
        <f t="shared" si="4"/>
        <v>493</v>
      </c>
    </row>
    <row r="37" spans="1:15" ht="18.75">
      <c r="A37" s="7" t="s">
        <v>462</v>
      </c>
      <c r="B37" s="8" t="s">
        <v>31</v>
      </c>
      <c r="C37" s="71">
        <v>703.54</v>
      </c>
      <c r="D37" s="67">
        <f t="shared" si="8"/>
        <v>7.3016459618500731</v>
      </c>
      <c r="E37" s="62">
        <v>5137</v>
      </c>
      <c r="F37" s="27">
        <v>1.5</v>
      </c>
      <c r="G37" s="26">
        <f t="shared" si="5"/>
        <v>1929.3333333333333</v>
      </c>
      <c r="H37" s="76">
        <v>2894</v>
      </c>
      <c r="I37" s="38" t="s">
        <v>415</v>
      </c>
      <c r="J37" s="38"/>
      <c r="K37" s="32"/>
      <c r="L37" s="61">
        <f t="shared" si="1"/>
        <v>527.65499999999997</v>
      </c>
      <c r="M37" s="42">
        <f t="shared" si="2"/>
        <v>723.5</v>
      </c>
      <c r="N37" s="14">
        <f t="shared" si="6"/>
        <v>0</v>
      </c>
      <c r="O37" s="61">
        <f t="shared" si="4"/>
        <v>2894</v>
      </c>
    </row>
    <row r="38" spans="1:15" ht="18.75">
      <c r="A38" s="7" t="s">
        <v>443</v>
      </c>
      <c r="B38" s="8" t="s">
        <v>32</v>
      </c>
      <c r="C38" s="71">
        <v>399.95</v>
      </c>
      <c r="D38" s="67">
        <f t="shared" si="8"/>
        <v>6.7133391673959251</v>
      </c>
      <c r="E38" s="62">
        <v>2685</v>
      </c>
      <c r="F38" s="27">
        <v>1.5</v>
      </c>
      <c r="G38" s="26">
        <f t="shared" si="5"/>
        <v>1122.6666666666667</v>
      </c>
      <c r="H38" s="76">
        <v>1684</v>
      </c>
      <c r="I38" s="38" t="s">
        <v>415</v>
      </c>
      <c r="J38" s="38"/>
      <c r="K38" s="32"/>
      <c r="L38" s="61">
        <f t="shared" si="1"/>
        <v>299.96249999999998</v>
      </c>
      <c r="M38" s="42">
        <f t="shared" si="2"/>
        <v>421</v>
      </c>
      <c r="N38" s="14">
        <f t="shared" si="6"/>
        <v>4.7993999999999994</v>
      </c>
      <c r="O38" s="61">
        <f t="shared" si="4"/>
        <v>1684</v>
      </c>
    </row>
    <row r="39" spans="1:15" ht="18.75">
      <c r="A39" s="7" t="s">
        <v>463</v>
      </c>
      <c r="B39" s="8" t="s">
        <v>33</v>
      </c>
      <c r="C39" s="71">
        <v>220.85</v>
      </c>
      <c r="D39" s="67">
        <f t="shared" si="8"/>
        <v>6.7828843106180665</v>
      </c>
      <c r="E39" s="62">
        <v>1498</v>
      </c>
      <c r="F39" s="27">
        <v>1.5</v>
      </c>
      <c r="G39" s="26">
        <f t="shared" si="5"/>
        <v>620.66666666666663</v>
      </c>
      <c r="H39" s="76">
        <v>931</v>
      </c>
      <c r="I39" s="38" t="s">
        <v>415</v>
      </c>
      <c r="J39" s="38"/>
      <c r="K39" s="32"/>
      <c r="L39" s="61">
        <f t="shared" si="1"/>
        <v>165.63749999999999</v>
      </c>
      <c r="M39" s="42">
        <f t="shared" si="2"/>
        <v>232.75</v>
      </c>
      <c r="N39" s="14">
        <f t="shared" si="6"/>
        <v>3.0918999999999999</v>
      </c>
      <c r="O39" s="61">
        <f t="shared" si="4"/>
        <v>931</v>
      </c>
    </row>
    <row r="40" spans="1:15" ht="18.75">
      <c r="A40" s="7" t="s">
        <v>464</v>
      </c>
      <c r="B40" s="8" t="s">
        <v>34</v>
      </c>
      <c r="C40" s="71">
        <v>298.27</v>
      </c>
      <c r="D40" s="67">
        <f t="shared" si="8"/>
        <v>6.6114594159654008</v>
      </c>
      <c r="E40" s="62">
        <v>1972</v>
      </c>
      <c r="F40" s="27">
        <v>1.5</v>
      </c>
      <c r="G40" s="26">
        <f t="shared" si="5"/>
        <v>904</v>
      </c>
      <c r="H40" s="76">
        <v>1356</v>
      </c>
      <c r="I40" s="38" t="s">
        <v>415</v>
      </c>
      <c r="J40" s="38"/>
      <c r="K40" s="32"/>
      <c r="L40" s="61">
        <f t="shared" si="1"/>
        <v>223.70249999999999</v>
      </c>
      <c r="M40" s="42">
        <f t="shared" si="2"/>
        <v>339</v>
      </c>
      <c r="N40" s="14">
        <f t="shared" si="6"/>
        <v>0.14913499999999999</v>
      </c>
      <c r="O40" s="61">
        <f t="shared" si="4"/>
        <v>1356</v>
      </c>
    </row>
    <row r="41" spans="1:15" ht="18.75">
      <c r="A41" s="7" t="s">
        <v>465</v>
      </c>
      <c r="B41" s="8" t="s">
        <v>35</v>
      </c>
      <c r="C41" s="71">
        <v>454.42</v>
      </c>
      <c r="D41" s="67">
        <f t="shared" si="8"/>
        <v>7.206989128999604</v>
      </c>
      <c r="E41" s="62">
        <v>3275</v>
      </c>
      <c r="F41" s="27">
        <v>1.5</v>
      </c>
      <c r="G41" s="26">
        <f t="shared" si="5"/>
        <v>1244</v>
      </c>
      <c r="H41" s="76">
        <v>1866</v>
      </c>
      <c r="I41" s="38" t="s">
        <v>415</v>
      </c>
      <c r="J41" s="38"/>
      <c r="K41" s="32"/>
      <c r="L41" s="61">
        <f t="shared" si="1"/>
        <v>340.815</v>
      </c>
      <c r="M41" s="42">
        <f t="shared" si="2"/>
        <v>466.5</v>
      </c>
      <c r="N41" s="14">
        <f t="shared" si="6"/>
        <v>0.22721</v>
      </c>
      <c r="O41" s="61">
        <f t="shared" si="4"/>
        <v>1866</v>
      </c>
    </row>
    <row r="42" spans="1:15" ht="18.75">
      <c r="A42" s="7" t="s">
        <v>466</v>
      </c>
      <c r="B42" s="8" t="s">
        <v>36</v>
      </c>
      <c r="C42" s="71">
        <v>81.36</v>
      </c>
      <c r="D42" s="67">
        <f t="shared" si="8"/>
        <v>6.2315634218289082</v>
      </c>
      <c r="E42" s="62">
        <v>507</v>
      </c>
      <c r="F42" s="27">
        <v>1.5</v>
      </c>
      <c r="G42" s="26">
        <f t="shared" si="5"/>
        <v>249.33333333333334</v>
      </c>
      <c r="H42" s="76">
        <v>374</v>
      </c>
      <c r="I42" s="38" t="s">
        <v>415</v>
      </c>
      <c r="J42" s="38"/>
      <c r="K42" s="32"/>
      <c r="L42" s="61">
        <f t="shared" si="1"/>
        <v>61.019999999999996</v>
      </c>
      <c r="M42" s="42">
        <f t="shared" si="2"/>
        <v>93.5</v>
      </c>
      <c r="N42" s="14">
        <f t="shared" si="6"/>
        <v>4.0680000000000001E-2</v>
      </c>
      <c r="O42" s="61">
        <f t="shared" si="4"/>
        <v>374</v>
      </c>
    </row>
    <row r="43" spans="1:15" ht="18.75">
      <c r="A43" s="7" t="s">
        <v>425</v>
      </c>
      <c r="B43" s="8" t="s">
        <v>37</v>
      </c>
      <c r="C43" s="71">
        <v>925.57</v>
      </c>
      <c r="D43" s="67">
        <f t="shared" si="8"/>
        <v>7.1988072214959429</v>
      </c>
      <c r="E43" s="62">
        <v>6663</v>
      </c>
      <c r="F43" s="27">
        <v>1.5</v>
      </c>
      <c r="G43" s="26">
        <f t="shared" si="5"/>
        <v>2784.6666666666665</v>
      </c>
      <c r="H43" s="76">
        <v>4177</v>
      </c>
      <c r="I43" s="38" t="s">
        <v>415</v>
      </c>
      <c r="J43" s="38" t="s">
        <v>414</v>
      </c>
      <c r="K43" s="32"/>
      <c r="L43" s="61">
        <f t="shared" si="1"/>
        <v>694.17750000000001</v>
      </c>
      <c r="M43" s="42">
        <f t="shared" si="2"/>
        <v>1044.25</v>
      </c>
      <c r="N43" s="14">
        <f t="shared" si="6"/>
        <v>0.462785</v>
      </c>
      <c r="O43" s="61">
        <f t="shared" si="4"/>
        <v>4177</v>
      </c>
    </row>
    <row r="44" spans="1:15" ht="18.75">
      <c r="A44" s="7" t="s">
        <v>467</v>
      </c>
      <c r="B44" s="8" t="s">
        <v>38</v>
      </c>
      <c r="C44" s="71">
        <v>119.71</v>
      </c>
      <c r="D44" s="67">
        <f t="shared" si="8"/>
        <v>6.2484337148107931</v>
      </c>
      <c r="E44" s="62">
        <v>748</v>
      </c>
      <c r="F44" s="27">
        <v>1.5</v>
      </c>
      <c r="G44" s="26">
        <f t="shared" si="5"/>
        <v>262.66666666666669</v>
      </c>
      <c r="H44" s="76">
        <v>394</v>
      </c>
      <c r="I44" s="38" t="s">
        <v>415</v>
      </c>
      <c r="J44" s="38"/>
      <c r="K44" s="32"/>
      <c r="L44" s="61">
        <f t="shared" si="1"/>
        <v>89.782499999999999</v>
      </c>
      <c r="M44" s="42">
        <f t="shared" si="2"/>
        <v>98.5</v>
      </c>
      <c r="N44" s="14">
        <f t="shared" si="6"/>
        <v>5.9854999999999998E-2</v>
      </c>
      <c r="O44" s="61">
        <f t="shared" si="4"/>
        <v>394</v>
      </c>
    </row>
    <row r="45" spans="1:15" ht="18.75">
      <c r="A45" s="7" t="s">
        <v>468</v>
      </c>
      <c r="B45" s="8" t="s">
        <v>39</v>
      </c>
      <c r="C45" s="71">
        <v>56.38</v>
      </c>
      <c r="D45" s="67">
        <f t="shared" si="8"/>
        <v>3.4764100744945012</v>
      </c>
      <c r="E45" s="62">
        <v>196</v>
      </c>
      <c r="F45" s="27">
        <v>1</v>
      </c>
      <c r="G45" s="26">
        <f t="shared" si="5"/>
        <v>107</v>
      </c>
      <c r="H45" s="76">
        <v>107</v>
      </c>
      <c r="I45" s="38" t="s">
        <v>415</v>
      </c>
      <c r="J45" s="38"/>
      <c r="K45" s="32"/>
      <c r="L45" s="61">
        <f t="shared" si="1"/>
        <v>42.285000000000004</v>
      </c>
      <c r="M45" s="42">
        <f t="shared" si="2"/>
        <v>26.75</v>
      </c>
      <c r="N45" s="14">
        <f t="shared" si="6"/>
        <v>2.819E-2</v>
      </c>
      <c r="O45" s="61">
        <f t="shared" si="4"/>
        <v>160.5</v>
      </c>
    </row>
    <row r="46" spans="1:15" ht="18.75">
      <c r="A46" s="7" t="s">
        <v>469</v>
      </c>
      <c r="B46" s="8" t="s">
        <v>40</v>
      </c>
      <c r="C46" s="71">
        <v>126.86</v>
      </c>
      <c r="D46" s="67">
        <f t="shared" si="8"/>
        <v>6.8264228283146773</v>
      </c>
      <c r="E46" s="62">
        <v>866</v>
      </c>
      <c r="F46" s="27" t="s">
        <v>2</v>
      </c>
      <c r="G46" s="26">
        <f t="shared" si="5"/>
        <v>608</v>
      </c>
      <c r="H46" s="76">
        <v>608</v>
      </c>
      <c r="I46" s="38" t="s">
        <v>415</v>
      </c>
      <c r="J46" s="38"/>
      <c r="K46" s="32"/>
      <c r="L46" s="61">
        <f t="shared" si="1"/>
        <v>95.144999999999996</v>
      </c>
      <c r="M46" s="42">
        <f t="shared" si="2"/>
        <v>152</v>
      </c>
      <c r="N46" s="14">
        <f t="shared" si="6"/>
        <v>6.343E-2</v>
      </c>
      <c r="O46" s="61">
        <f t="shared" si="4"/>
        <v>912</v>
      </c>
    </row>
    <row r="47" spans="1:15" ht="18.75">
      <c r="A47" s="7" t="s">
        <v>470</v>
      </c>
      <c r="B47" s="8" t="s">
        <v>41</v>
      </c>
      <c r="C47" s="71">
        <v>110</v>
      </c>
      <c r="D47" s="67">
        <f t="shared" si="8"/>
        <v>7.1727272727272728</v>
      </c>
      <c r="E47" s="62">
        <v>789</v>
      </c>
      <c r="F47" s="27">
        <v>1.5</v>
      </c>
      <c r="G47" s="26">
        <f t="shared" si="5"/>
        <v>356.66666666666669</v>
      </c>
      <c r="H47" s="76">
        <v>535</v>
      </c>
      <c r="I47" s="38" t="s">
        <v>415</v>
      </c>
      <c r="J47" s="38"/>
      <c r="K47" s="32"/>
      <c r="L47" s="61">
        <f t="shared" si="1"/>
        <v>82.5</v>
      </c>
      <c r="M47" s="42">
        <f t="shared" si="2"/>
        <v>133.75</v>
      </c>
      <c r="N47" s="14">
        <f t="shared" si="6"/>
        <v>5.5E-2</v>
      </c>
      <c r="O47" s="61">
        <f t="shared" si="4"/>
        <v>535</v>
      </c>
    </row>
    <row r="48" spans="1:15" ht="18.75">
      <c r="A48" s="7" t="s">
        <v>471</v>
      </c>
      <c r="B48" s="8" t="s">
        <v>42</v>
      </c>
      <c r="C48" s="71">
        <v>67.48</v>
      </c>
      <c r="D48" s="67">
        <f t="shared" si="8"/>
        <v>6.2981624184943685</v>
      </c>
      <c r="E48" s="62">
        <v>425</v>
      </c>
      <c r="F48" s="27">
        <v>1.5</v>
      </c>
      <c r="G48" s="26">
        <f t="shared" si="5"/>
        <v>178</v>
      </c>
      <c r="H48" s="76">
        <v>267</v>
      </c>
      <c r="I48" s="38" t="s">
        <v>415</v>
      </c>
      <c r="J48" s="38"/>
      <c r="K48" s="32"/>
      <c r="L48" s="61">
        <f t="shared" si="1"/>
        <v>50.61</v>
      </c>
      <c r="M48" s="42">
        <f t="shared" si="2"/>
        <v>66.75</v>
      </c>
      <c r="N48" s="14">
        <f t="shared" si="6"/>
        <v>3.3739999999999999E-2</v>
      </c>
      <c r="O48" s="61">
        <f t="shared" si="4"/>
        <v>267</v>
      </c>
    </row>
    <row r="49" spans="1:15" ht="18.75">
      <c r="A49" s="7" t="s">
        <v>472</v>
      </c>
      <c r="B49" s="8" t="s">
        <v>43</v>
      </c>
      <c r="C49" s="44">
        <v>667</v>
      </c>
      <c r="D49" s="67">
        <f t="shared" si="8"/>
        <v>8.995502248875562</v>
      </c>
      <c r="E49" s="62">
        <v>6000</v>
      </c>
      <c r="F49" s="27">
        <v>1.5</v>
      </c>
      <c r="G49" s="26">
        <f t="shared" si="5"/>
        <v>2630</v>
      </c>
      <c r="H49" s="76">
        <v>3945</v>
      </c>
      <c r="I49" s="38" t="s">
        <v>413</v>
      </c>
      <c r="J49" s="38" t="s">
        <v>414</v>
      </c>
      <c r="K49" s="6">
        <v>6000</v>
      </c>
      <c r="L49" s="61">
        <f t="shared" si="1"/>
        <v>12006</v>
      </c>
      <c r="M49" s="42">
        <f t="shared" si="2"/>
        <v>23670</v>
      </c>
      <c r="N49" s="14">
        <f t="shared" si="6"/>
        <v>0.33350000000000002</v>
      </c>
      <c r="O49" s="61">
        <f t="shared" si="4"/>
        <v>3945</v>
      </c>
    </row>
    <row r="50" spans="1:15" ht="18.75">
      <c r="A50" s="7" t="s">
        <v>473</v>
      </c>
      <c r="B50" s="8" t="s">
        <v>44</v>
      </c>
      <c r="C50" s="71">
        <v>471.52</v>
      </c>
      <c r="D50" s="67">
        <f t="shared" si="8"/>
        <v>7.1831523583305055</v>
      </c>
      <c r="E50" s="62">
        <v>3387</v>
      </c>
      <c r="F50" s="27">
        <v>1.5</v>
      </c>
      <c r="G50" s="26">
        <f t="shared" si="5"/>
        <v>1390.6666666666667</v>
      </c>
      <c r="H50" s="76">
        <v>2086</v>
      </c>
      <c r="I50" s="38" t="s">
        <v>416</v>
      </c>
      <c r="J50" s="38" t="s">
        <v>413</v>
      </c>
      <c r="K50" s="32"/>
      <c r="L50" s="61">
        <f t="shared" si="1"/>
        <v>0</v>
      </c>
      <c r="M50" s="42">
        <f t="shared" si="2"/>
        <v>0</v>
      </c>
      <c r="N50" s="14">
        <f t="shared" si="6"/>
        <v>0.23576</v>
      </c>
      <c r="O50" s="61">
        <f t="shared" si="4"/>
        <v>2086</v>
      </c>
    </row>
    <row r="51" spans="1:15" ht="18.75">
      <c r="A51" s="7" t="s">
        <v>474</v>
      </c>
      <c r="B51" s="8" t="s">
        <v>45</v>
      </c>
      <c r="C51" s="71">
        <v>443.62</v>
      </c>
      <c r="D51" s="67">
        <f t="shared" si="8"/>
        <v>9.5599837698931509</v>
      </c>
      <c r="E51" s="62">
        <v>4241</v>
      </c>
      <c r="F51" s="27">
        <v>3</v>
      </c>
      <c r="G51" s="26">
        <f t="shared" si="5"/>
        <v>865</v>
      </c>
      <c r="H51" s="76">
        <v>2595</v>
      </c>
      <c r="I51" s="38" t="s">
        <v>413</v>
      </c>
      <c r="J51" s="38" t="s">
        <v>413</v>
      </c>
      <c r="K51" s="6">
        <v>4241</v>
      </c>
      <c r="L51" s="61">
        <f t="shared" si="1"/>
        <v>7985.1600000000008</v>
      </c>
      <c r="M51" s="42">
        <f t="shared" si="2"/>
        <v>15570</v>
      </c>
      <c r="N51" s="14">
        <f t="shared" si="6"/>
        <v>0.22181000000000001</v>
      </c>
      <c r="O51" s="61">
        <f t="shared" si="4"/>
        <v>1297.5</v>
      </c>
    </row>
    <row r="52" spans="1:15" ht="18.75">
      <c r="A52" s="7" t="s">
        <v>475</v>
      </c>
      <c r="B52" s="8" t="s">
        <v>46</v>
      </c>
      <c r="C52" s="44">
        <v>105</v>
      </c>
      <c r="D52" s="67">
        <f t="shared" si="8"/>
        <v>6.5809523809523807</v>
      </c>
      <c r="E52" s="62">
        <v>691</v>
      </c>
      <c r="F52" s="27">
        <v>1.5</v>
      </c>
      <c r="G52" s="26">
        <f t="shared" si="5"/>
        <v>322</v>
      </c>
      <c r="H52" s="76">
        <v>483</v>
      </c>
      <c r="I52" s="38" t="s">
        <v>415</v>
      </c>
      <c r="J52" s="38" t="s">
        <v>413</v>
      </c>
      <c r="K52" s="32"/>
      <c r="L52" s="61">
        <f t="shared" si="1"/>
        <v>78.75</v>
      </c>
      <c r="M52" s="42">
        <f t="shared" si="2"/>
        <v>120.75</v>
      </c>
      <c r="N52" s="14">
        <f t="shared" si="6"/>
        <v>5.2499999999999998E-2</v>
      </c>
      <c r="O52" s="61">
        <f t="shared" si="4"/>
        <v>483</v>
      </c>
    </row>
    <row r="53" spans="1:15" ht="18.75">
      <c r="A53" s="7" t="s">
        <v>476</v>
      </c>
      <c r="B53" s="9" t="s">
        <v>47</v>
      </c>
      <c r="C53" s="71">
        <v>400.03</v>
      </c>
      <c r="D53" s="67">
        <f t="shared" si="8"/>
        <v>7.2219583531235161</v>
      </c>
      <c r="E53" s="62">
        <v>2889</v>
      </c>
      <c r="F53" s="27">
        <v>1.5</v>
      </c>
      <c r="G53" s="26">
        <f t="shared" si="5"/>
        <v>1197.3333333333333</v>
      </c>
      <c r="H53" s="76">
        <v>1796</v>
      </c>
      <c r="I53" s="38" t="s">
        <v>416</v>
      </c>
      <c r="J53" s="38" t="s">
        <v>413</v>
      </c>
      <c r="K53" s="32"/>
      <c r="L53" s="61">
        <f t="shared" si="1"/>
        <v>0</v>
      </c>
      <c r="M53" s="42">
        <f t="shared" si="2"/>
        <v>0</v>
      </c>
      <c r="N53" s="14">
        <f t="shared" si="6"/>
        <v>4.8003599999999995</v>
      </c>
      <c r="O53" s="61">
        <f t="shared" si="4"/>
        <v>1796</v>
      </c>
    </row>
    <row r="54" spans="1:15" ht="18.75">
      <c r="A54" s="7" t="s">
        <v>477</v>
      </c>
      <c r="B54" s="8" t="s">
        <v>48</v>
      </c>
      <c r="C54" s="71">
        <v>229.22</v>
      </c>
      <c r="D54" s="67">
        <f t="shared" si="8"/>
        <v>6.5352063519762673</v>
      </c>
      <c r="E54" s="62">
        <v>1498</v>
      </c>
      <c r="F54" s="27">
        <v>2.5</v>
      </c>
      <c r="G54" s="26">
        <f t="shared" si="5"/>
        <v>548.4</v>
      </c>
      <c r="H54" s="76">
        <v>1371</v>
      </c>
      <c r="I54" s="38" t="s">
        <v>416</v>
      </c>
      <c r="J54" s="38" t="s">
        <v>413</v>
      </c>
      <c r="K54" s="32"/>
      <c r="L54" s="61">
        <f t="shared" si="1"/>
        <v>0</v>
      </c>
      <c r="M54" s="42">
        <f t="shared" si="2"/>
        <v>0</v>
      </c>
      <c r="N54" s="14">
        <f t="shared" si="6"/>
        <v>0</v>
      </c>
      <c r="O54" s="61">
        <f t="shared" si="4"/>
        <v>822.59999999999991</v>
      </c>
    </row>
    <row r="55" spans="1:15" ht="18.75">
      <c r="A55" s="7" t="s">
        <v>478</v>
      </c>
      <c r="B55" s="8" t="s">
        <v>49</v>
      </c>
      <c r="C55" s="71">
        <v>104.79</v>
      </c>
      <c r="D55" s="67">
        <f t="shared" si="8"/>
        <v>6.8613417310812093</v>
      </c>
      <c r="E55" s="62">
        <v>719</v>
      </c>
      <c r="F55" s="27">
        <v>1.5</v>
      </c>
      <c r="G55" s="26">
        <f t="shared" si="5"/>
        <v>276</v>
      </c>
      <c r="H55" s="76">
        <v>414</v>
      </c>
      <c r="I55" s="38" t="s">
        <v>415</v>
      </c>
      <c r="J55" s="38" t="s">
        <v>413</v>
      </c>
      <c r="K55" s="32"/>
      <c r="L55" s="61">
        <f t="shared" si="1"/>
        <v>78.592500000000001</v>
      </c>
      <c r="M55" s="42">
        <f t="shared" si="2"/>
        <v>103.5</v>
      </c>
      <c r="N55" s="14">
        <f t="shared" si="6"/>
        <v>1.2574800000000002</v>
      </c>
      <c r="O55" s="61">
        <f t="shared" si="4"/>
        <v>414</v>
      </c>
    </row>
    <row r="56" spans="1:15" ht="18.75">
      <c r="A56" s="7" t="s">
        <v>479</v>
      </c>
      <c r="B56" s="8" t="s">
        <v>50</v>
      </c>
      <c r="C56" s="44">
        <v>105</v>
      </c>
      <c r="D56" s="67">
        <f t="shared" si="8"/>
        <v>6.8</v>
      </c>
      <c r="E56" s="62">
        <v>714</v>
      </c>
      <c r="F56" s="27" t="s">
        <v>2</v>
      </c>
      <c r="G56" s="26">
        <f t="shared" si="5"/>
        <v>405</v>
      </c>
      <c r="H56" s="76">
        <v>405</v>
      </c>
      <c r="I56" s="38" t="s">
        <v>415</v>
      </c>
      <c r="J56" s="38" t="s">
        <v>413</v>
      </c>
      <c r="K56" s="32"/>
      <c r="L56" s="61">
        <f t="shared" si="1"/>
        <v>78.75</v>
      </c>
      <c r="M56" s="42">
        <f t="shared" si="2"/>
        <v>101.25</v>
      </c>
      <c r="N56" s="14">
        <f t="shared" si="6"/>
        <v>5.2499999999999998E-2</v>
      </c>
      <c r="O56" s="61">
        <f t="shared" si="4"/>
        <v>607.5</v>
      </c>
    </row>
    <row r="57" spans="1:15" ht="18.75">
      <c r="A57" s="7" t="s">
        <v>480</v>
      </c>
      <c r="B57" s="8" t="s">
        <v>51</v>
      </c>
      <c r="C57" s="71">
        <v>288.85000000000002</v>
      </c>
      <c r="D57" s="67">
        <f t="shared" si="8"/>
        <v>7.2632854422710746</v>
      </c>
      <c r="E57" s="62">
        <v>2098</v>
      </c>
      <c r="F57" s="27">
        <v>1.5</v>
      </c>
      <c r="G57" s="26">
        <f t="shared" si="5"/>
        <v>905.33333333333337</v>
      </c>
      <c r="H57" s="76">
        <v>1358</v>
      </c>
      <c r="I57" s="38" t="s">
        <v>415</v>
      </c>
      <c r="J57" s="38" t="s">
        <v>413</v>
      </c>
      <c r="K57" s="32"/>
      <c r="L57" s="61">
        <f t="shared" si="1"/>
        <v>216.63750000000002</v>
      </c>
      <c r="M57" s="42">
        <f t="shared" si="2"/>
        <v>339.5</v>
      </c>
      <c r="N57" s="14">
        <f t="shared" si="6"/>
        <v>0</v>
      </c>
      <c r="O57" s="61">
        <f t="shared" si="4"/>
        <v>1358</v>
      </c>
    </row>
    <row r="58" spans="1:15" ht="18.75">
      <c r="A58" s="7" t="s">
        <v>481</v>
      </c>
      <c r="B58" s="8" t="s">
        <v>52</v>
      </c>
      <c r="C58" s="71">
        <v>190.5</v>
      </c>
      <c r="D58" s="67">
        <f t="shared" si="8"/>
        <v>6.9343832020997374</v>
      </c>
      <c r="E58" s="62">
        <v>1321</v>
      </c>
      <c r="F58" s="27">
        <v>1.5</v>
      </c>
      <c r="G58" s="26">
        <f t="shared" si="5"/>
        <v>550.66666666666663</v>
      </c>
      <c r="H58" s="76">
        <v>826</v>
      </c>
      <c r="I58" s="38" t="s">
        <v>415</v>
      </c>
      <c r="J58" s="38" t="s">
        <v>413</v>
      </c>
      <c r="K58" s="32"/>
      <c r="L58" s="61">
        <f t="shared" si="1"/>
        <v>142.875</v>
      </c>
      <c r="M58" s="42">
        <f t="shared" si="2"/>
        <v>206.5</v>
      </c>
      <c r="N58" s="14">
        <f t="shared" si="6"/>
        <v>0</v>
      </c>
      <c r="O58" s="61">
        <f t="shared" si="4"/>
        <v>826</v>
      </c>
    </row>
    <row r="59" spans="1:15" ht="18.75">
      <c r="A59" s="7" t="s">
        <v>482</v>
      </c>
      <c r="B59" s="8" t="s">
        <v>53</v>
      </c>
      <c r="C59" s="71">
        <v>161</v>
      </c>
      <c r="D59" s="67">
        <f t="shared" si="8"/>
        <v>8.9565217391304355</v>
      </c>
      <c r="E59" s="62">
        <v>1442</v>
      </c>
      <c r="F59" s="27">
        <v>3.5</v>
      </c>
      <c r="G59" s="26">
        <f t="shared" si="5"/>
        <v>246.28571428571428</v>
      </c>
      <c r="H59" s="76">
        <v>862</v>
      </c>
      <c r="I59" s="38" t="s">
        <v>416</v>
      </c>
      <c r="J59" s="38" t="s">
        <v>413</v>
      </c>
      <c r="K59" s="32"/>
      <c r="L59" s="61">
        <f t="shared" si="1"/>
        <v>0</v>
      </c>
      <c r="M59" s="42">
        <f t="shared" si="2"/>
        <v>0</v>
      </c>
      <c r="N59" s="14">
        <f t="shared" si="6"/>
        <v>8.0500000000000002E-2</v>
      </c>
      <c r="O59" s="61">
        <f t="shared" si="4"/>
        <v>369.42857142857144</v>
      </c>
    </row>
    <row r="60" spans="1:15" ht="18.75">
      <c r="A60" s="7" t="s">
        <v>483</v>
      </c>
      <c r="B60" s="8" t="s">
        <v>54</v>
      </c>
      <c r="C60" s="71">
        <v>371.06</v>
      </c>
      <c r="D60" s="67">
        <f t="shared" si="8"/>
        <v>6.9207136312186712</v>
      </c>
      <c r="E60" s="62">
        <v>2568</v>
      </c>
      <c r="F60" s="27">
        <v>1.5</v>
      </c>
      <c r="G60" s="26">
        <f t="shared" si="5"/>
        <v>1084</v>
      </c>
      <c r="H60" s="76">
        <v>1626</v>
      </c>
      <c r="I60" s="38" t="s">
        <v>415</v>
      </c>
      <c r="J60" s="38" t="s">
        <v>413</v>
      </c>
      <c r="K60" s="32"/>
      <c r="L60" s="61">
        <f t="shared" si="1"/>
        <v>278.29500000000002</v>
      </c>
      <c r="M60" s="42">
        <f t="shared" si="2"/>
        <v>406.5</v>
      </c>
      <c r="N60" s="14">
        <f t="shared" si="6"/>
        <v>0.18553</v>
      </c>
      <c r="O60" s="61">
        <f t="shared" si="4"/>
        <v>1626</v>
      </c>
    </row>
    <row r="61" spans="1:15" ht="18.75">
      <c r="A61" s="7" t="s">
        <v>484</v>
      </c>
      <c r="B61" s="8" t="s">
        <v>55</v>
      </c>
      <c r="C61" s="71">
        <v>60.07</v>
      </c>
      <c r="D61" s="67">
        <f t="shared" si="8"/>
        <v>3.2129182620276344</v>
      </c>
      <c r="E61" s="62">
        <v>193</v>
      </c>
      <c r="F61" s="27">
        <v>1.5</v>
      </c>
      <c r="G61" s="26">
        <f t="shared" si="5"/>
        <v>77.333333333333329</v>
      </c>
      <c r="H61" s="76">
        <v>116</v>
      </c>
      <c r="I61" s="38" t="s">
        <v>415</v>
      </c>
      <c r="J61" s="38"/>
      <c r="K61" s="32"/>
      <c r="L61" s="61">
        <f t="shared" si="1"/>
        <v>45.052500000000002</v>
      </c>
      <c r="M61" s="42">
        <f t="shared" si="2"/>
        <v>29</v>
      </c>
      <c r="N61" s="14">
        <f t="shared" si="6"/>
        <v>3.0034999999999999E-2</v>
      </c>
      <c r="O61" s="61">
        <f t="shared" si="4"/>
        <v>116</v>
      </c>
    </row>
    <row r="62" spans="1:15" ht="18.75">
      <c r="A62" s="7" t="s">
        <v>485</v>
      </c>
      <c r="B62" s="8" t="s">
        <v>56</v>
      </c>
      <c r="C62" s="71">
        <v>86.95</v>
      </c>
      <c r="D62" s="67">
        <f t="shared" si="8"/>
        <v>6.5094882116158708</v>
      </c>
      <c r="E62" s="62">
        <v>566</v>
      </c>
      <c r="F62" s="27">
        <v>1.5</v>
      </c>
      <c r="G62" s="26">
        <f t="shared" si="5"/>
        <v>240.66666666666666</v>
      </c>
      <c r="H62" s="76">
        <v>361</v>
      </c>
      <c r="I62" s="38" t="s">
        <v>415</v>
      </c>
      <c r="J62" s="38" t="s">
        <v>413</v>
      </c>
      <c r="K62" s="32"/>
      <c r="L62" s="61">
        <f t="shared" si="1"/>
        <v>65.212500000000006</v>
      </c>
      <c r="M62" s="42">
        <f t="shared" si="2"/>
        <v>90.25</v>
      </c>
      <c r="N62" s="14">
        <f t="shared" si="6"/>
        <v>4.3475E-2</v>
      </c>
      <c r="O62" s="61">
        <f t="shared" si="4"/>
        <v>361</v>
      </c>
    </row>
    <row r="63" spans="1:15" ht="18.75">
      <c r="A63" s="7" t="s">
        <v>486</v>
      </c>
      <c r="B63" s="8" t="s">
        <v>57</v>
      </c>
      <c r="C63" s="71">
        <v>262.64999999999998</v>
      </c>
      <c r="D63" s="67">
        <f t="shared" si="8"/>
        <v>7.0017133066818964</v>
      </c>
      <c r="E63" s="62">
        <v>1839</v>
      </c>
      <c r="F63" s="27" t="s">
        <v>2</v>
      </c>
      <c r="G63" s="26">
        <f t="shared" si="5"/>
        <v>872</v>
      </c>
      <c r="H63" s="76">
        <v>872</v>
      </c>
      <c r="I63" s="38" t="s">
        <v>415</v>
      </c>
      <c r="J63" s="38" t="s">
        <v>413</v>
      </c>
      <c r="K63" s="32"/>
      <c r="L63" s="61">
        <f t="shared" si="1"/>
        <v>196.98749999999998</v>
      </c>
      <c r="M63" s="42">
        <f t="shared" si="2"/>
        <v>218</v>
      </c>
      <c r="N63" s="14">
        <f t="shared" si="6"/>
        <v>0</v>
      </c>
      <c r="O63" s="61">
        <f t="shared" si="4"/>
        <v>1308</v>
      </c>
    </row>
    <row r="64" spans="1:15" ht="18.75">
      <c r="A64" s="7" t="s">
        <v>487</v>
      </c>
      <c r="B64" s="8" t="s">
        <v>58</v>
      </c>
      <c r="C64" s="71">
        <v>105.69</v>
      </c>
      <c r="D64" s="67">
        <f t="shared" si="8"/>
        <v>6.7366827514428991</v>
      </c>
      <c r="E64" s="62">
        <v>712</v>
      </c>
      <c r="F64" s="27">
        <v>1.5</v>
      </c>
      <c r="G64" s="26">
        <f t="shared" si="5"/>
        <v>256.66666666666669</v>
      </c>
      <c r="H64" s="76">
        <v>385</v>
      </c>
      <c r="I64" s="38" t="s">
        <v>415</v>
      </c>
      <c r="J64" s="38" t="s">
        <v>413</v>
      </c>
      <c r="K64" s="32"/>
      <c r="L64" s="61">
        <f t="shared" si="1"/>
        <v>79.267499999999998</v>
      </c>
      <c r="M64" s="42">
        <f t="shared" si="2"/>
        <v>96.25</v>
      </c>
      <c r="N64" s="14">
        <f t="shared" si="6"/>
        <v>5.2844999999999996E-2</v>
      </c>
      <c r="O64" s="61">
        <f t="shared" si="4"/>
        <v>385</v>
      </c>
    </row>
    <row r="65" spans="1:15" ht="18.75">
      <c r="A65" s="7" t="s">
        <v>488</v>
      </c>
      <c r="B65" s="8" t="s">
        <v>59</v>
      </c>
      <c r="C65" s="71">
        <v>357.29</v>
      </c>
      <c r="D65" s="67">
        <f t="shared" si="8"/>
        <v>7.6240588877382516</v>
      </c>
      <c r="E65" s="62">
        <v>2724</v>
      </c>
      <c r="F65" s="27">
        <v>1.5</v>
      </c>
      <c r="G65" s="26">
        <f t="shared" si="5"/>
        <v>1186</v>
      </c>
      <c r="H65" s="76">
        <v>1779</v>
      </c>
      <c r="I65" s="38" t="s">
        <v>415</v>
      </c>
      <c r="J65" s="38" t="s">
        <v>413</v>
      </c>
      <c r="K65" s="32"/>
      <c r="L65" s="61">
        <f t="shared" si="1"/>
        <v>267.96750000000003</v>
      </c>
      <c r="M65" s="42">
        <f t="shared" si="2"/>
        <v>444.75</v>
      </c>
      <c r="N65" s="14">
        <f t="shared" si="6"/>
        <v>0.178645</v>
      </c>
      <c r="O65" s="61">
        <f t="shared" si="4"/>
        <v>1779</v>
      </c>
    </row>
    <row r="66" spans="1:15" ht="18.75">
      <c r="A66" s="7" t="s">
        <v>489</v>
      </c>
      <c r="B66" s="8" t="s">
        <v>60</v>
      </c>
      <c r="C66" s="71">
        <v>51.02</v>
      </c>
      <c r="D66" s="67">
        <f t="shared" si="8"/>
        <v>6.4288514308114459</v>
      </c>
      <c r="E66" s="62">
        <v>328</v>
      </c>
      <c r="F66" s="27" t="s">
        <v>2</v>
      </c>
      <c r="G66" s="26">
        <f t="shared" si="5"/>
        <v>201</v>
      </c>
      <c r="H66" s="76">
        <v>201</v>
      </c>
      <c r="I66" s="38" t="s">
        <v>415</v>
      </c>
      <c r="J66" s="38"/>
      <c r="K66" s="32"/>
      <c r="L66" s="61">
        <f t="shared" si="1"/>
        <v>38.265000000000001</v>
      </c>
      <c r="M66" s="42">
        <f t="shared" si="2"/>
        <v>50.25</v>
      </c>
      <c r="N66" s="14">
        <f t="shared" si="6"/>
        <v>2.5510000000000001E-2</v>
      </c>
      <c r="O66" s="61">
        <f t="shared" si="4"/>
        <v>301.5</v>
      </c>
    </row>
    <row r="67" spans="1:15" ht="18.75">
      <c r="A67" s="7" t="s">
        <v>490</v>
      </c>
      <c r="B67" s="8" t="s">
        <v>61</v>
      </c>
      <c r="C67" s="71">
        <v>196.72</v>
      </c>
      <c r="D67" s="67">
        <f t="shared" si="8"/>
        <v>6.6083773891825945</v>
      </c>
      <c r="E67" s="62">
        <v>1300</v>
      </c>
      <c r="F67" s="27">
        <v>1.5</v>
      </c>
      <c r="G67" s="26">
        <f t="shared" si="5"/>
        <v>572</v>
      </c>
      <c r="H67" s="76">
        <v>858</v>
      </c>
      <c r="I67" s="38" t="s">
        <v>415</v>
      </c>
      <c r="J67" s="38" t="s">
        <v>413</v>
      </c>
      <c r="K67" s="32"/>
      <c r="L67" s="61">
        <f t="shared" si="1"/>
        <v>147.54</v>
      </c>
      <c r="M67" s="42">
        <f t="shared" si="2"/>
        <v>214.5</v>
      </c>
      <c r="N67" s="14">
        <f t="shared" si="6"/>
        <v>9.8360000000000003E-2</v>
      </c>
      <c r="O67" s="61">
        <f t="shared" si="4"/>
        <v>858</v>
      </c>
    </row>
    <row r="68" spans="1:15" ht="18.75">
      <c r="A68" s="7" t="s">
        <v>491</v>
      </c>
      <c r="B68" s="8" t="s">
        <v>62</v>
      </c>
      <c r="C68" s="71">
        <v>298.95999999999998</v>
      </c>
      <c r="D68" s="67">
        <f t="shared" si="8"/>
        <v>8.8740968691463742</v>
      </c>
      <c r="E68" s="62">
        <v>2653</v>
      </c>
      <c r="F68" s="27">
        <v>2</v>
      </c>
      <c r="G68" s="26">
        <f t="shared" si="5"/>
        <v>1020.5</v>
      </c>
      <c r="H68" s="76">
        <v>2041</v>
      </c>
      <c r="I68" s="38" t="s">
        <v>415</v>
      </c>
      <c r="J68" s="38" t="s">
        <v>413</v>
      </c>
      <c r="K68" s="32"/>
      <c r="L68" s="61">
        <f t="shared" si="1"/>
        <v>224.21999999999997</v>
      </c>
      <c r="M68" s="42">
        <f t="shared" si="2"/>
        <v>510.25</v>
      </c>
      <c r="N68" s="14">
        <f t="shared" si="6"/>
        <v>0.14948</v>
      </c>
      <c r="O68" s="61">
        <f t="shared" si="4"/>
        <v>1530.75</v>
      </c>
    </row>
    <row r="69" spans="1:15">
      <c r="A69" s="110" t="s">
        <v>63</v>
      </c>
      <c r="B69" s="110"/>
      <c r="C69" s="15"/>
      <c r="D69" s="67"/>
      <c r="E69" s="5">
        <f t="shared" ref="E69" si="9">C69*D69</f>
        <v>0</v>
      </c>
      <c r="F69" s="25"/>
      <c r="G69" s="26"/>
      <c r="H69" s="33">
        <f>(C69*F69*2)</f>
        <v>0</v>
      </c>
      <c r="L69" s="61">
        <f t="shared" si="1"/>
        <v>0</v>
      </c>
      <c r="M69" s="42">
        <f t="shared" si="2"/>
        <v>0</v>
      </c>
      <c r="N69" s="14">
        <f t="shared" si="6"/>
        <v>0</v>
      </c>
      <c r="O69" s="61">
        <f t="shared" si="4"/>
        <v>0</v>
      </c>
    </row>
    <row r="70" spans="1:15" ht="18.75">
      <c r="A70" s="7" t="s">
        <v>492</v>
      </c>
      <c r="B70" s="8" t="s">
        <v>64</v>
      </c>
      <c r="C70" s="71">
        <v>136.49</v>
      </c>
      <c r="D70" s="67">
        <f t="shared" ref="D70:D100" si="10">E70/C70</f>
        <v>5.5755000366327199</v>
      </c>
      <c r="E70" s="62">
        <v>761</v>
      </c>
      <c r="F70" s="27">
        <v>1.5</v>
      </c>
      <c r="G70" s="26">
        <f t="shared" si="5"/>
        <v>259.33333333333331</v>
      </c>
      <c r="H70" s="76">
        <v>389</v>
      </c>
      <c r="I70" s="38" t="s">
        <v>413</v>
      </c>
      <c r="J70" s="38" t="s">
        <v>414</v>
      </c>
      <c r="K70" s="32"/>
      <c r="L70" s="61">
        <f t="shared" si="1"/>
        <v>2456.8200000000002</v>
      </c>
      <c r="M70" s="42">
        <f t="shared" si="2"/>
        <v>2334</v>
      </c>
      <c r="N70" s="14">
        <f t="shared" si="6"/>
        <v>6.8245E-2</v>
      </c>
      <c r="O70" s="61">
        <f t="shared" si="4"/>
        <v>389</v>
      </c>
    </row>
    <row r="71" spans="1:15" ht="18.75">
      <c r="A71" s="7" t="s">
        <v>444</v>
      </c>
      <c r="B71" s="8" t="s">
        <v>65</v>
      </c>
      <c r="C71" s="71">
        <v>104.76</v>
      </c>
      <c r="D71" s="67">
        <f t="shared" si="10"/>
        <v>5.1355479190530735</v>
      </c>
      <c r="E71" s="62">
        <v>538</v>
      </c>
      <c r="F71" s="27">
        <v>1.5</v>
      </c>
      <c r="G71" s="26">
        <f t="shared" si="5"/>
        <v>222.66666666666666</v>
      </c>
      <c r="H71" s="76">
        <v>334</v>
      </c>
      <c r="I71" s="38" t="s">
        <v>415</v>
      </c>
      <c r="J71" s="38"/>
      <c r="K71" s="32"/>
      <c r="L71" s="61">
        <f t="shared" si="1"/>
        <v>78.570000000000007</v>
      </c>
      <c r="M71" s="42">
        <f t="shared" si="2"/>
        <v>83.5</v>
      </c>
      <c r="N71" s="14">
        <f t="shared" si="6"/>
        <v>5.2380000000000003E-2</v>
      </c>
      <c r="O71" s="61">
        <f t="shared" si="4"/>
        <v>334</v>
      </c>
    </row>
    <row r="72" spans="1:15" ht="18.75">
      <c r="A72" s="7" t="s">
        <v>494</v>
      </c>
      <c r="B72" s="8" t="s">
        <v>66</v>
      </c>
      <c r="C72" s="71">
        <v>209.69</v>
      </c>
      <c r="D72" s="67">
        <f t="shared" si="10"/>
        <v>5.6559683342076399</v>
      </c>
      <c r="E72" s="62">
        <v>1186</v>
      </c>
      <c r="F72" s="27">
        <v>1</v>
      </c>
      <c r="G72" s="26">
        <f t="shared" si="5"/>
        <v>523</v>
      </c>
      <c r="H72" s="76">
        <v>523</v>
      </c>
      <c r="I72" s="38" t="s">
        <v>415</v>
      </c>
      <c r="J72" s="38"/>
      <c r="K72" s="32"/>
      <c r="L72" s="61">
        <f t="shared" ref="L72:L135" si="11">C72*1.5*2*IF(I72="L-S",6,IF(I72="L-D",7,IF(I72="echipa",0.25,0)))</f>
        <v>157.26749999999998</v>
      </c>
      <c r="M72" s="42">
        <f t="shared" ref="M72:M135" si="12">H72*IF(I72="L-S",6,IF(I72="L-D",7,IF(I72="echipa",0.25,0)))</f>
        <v>130.75</v>
      </c>
      <c r="N72" s="14">
        <f t="shared" si="6"/>
        <v>0.10484499999999999</v>
      </c>
      <c r="O72" s="61">
        <f t="shared" ref="O72:O135" si="13">G72*2*0.75</f>
        <v>784.5</v>
      </c>
    </row>
    <row r="73" spans="1:15" ht="18.75">
      <c r="A73" s="7" t="s">
        <v>495</v>
      </c>
      <c r="B73" s="8" t="s">
        <v>67</v>
      </c>
      <c r="C73" s="71">
        <v>302.51</v>
      </c>
      <c r="D73" s="67">
        <f t="shared" si="10"/>
        <v>8.0956001454497368</v>
      </c>
      <c r="E73" s="62">
        <v>2449</v>
      </c>
      <c r="F73" s="27">
        <v>1.5</v>
      </c>
      <c r="G73" s="26">
        <f t="shared" ref="G73:G136" si="14">H73/F73</f>
        <v>744.66666666666663</v>
      </c>
      <c r="H73" s="76">
        <v>1117</v>
      </c>
      <c r="I73" s="38" t="s">
        <v>413</v>
      </c>
      <c r="J73" s="38" t="s">
        <v>414</v>
      </c>
      <c r="K73" s="32"/>
      <c r="L73" s="61">
        <f t="shared" si="11"/>
        <v>5445.18</v>
      </c>
      <c r="M73" s="42">
        <f t="shared" si="12"/>
        <v>6702</v>
      </c>
      <c r="N73" s="14">
        <f t="shared" si="6"/>
        <v>0</v>
      </c>
      <c r="O73" s="61">
        <f t="shared" si="13"/>
        <v>1117</v>
      </c>
    </row>
    <row r="74" spans="1:15" ht="18.75">
      <c r="A74" s="7" t="s">
        <v>496</v>
      </c>
      <c r="B74" s="8" t="s">
        <v>68</v>
      </c>
      <c r="C74" s="71">
        <v>278.12</v>
      </c>
      <c r="D74" s="67">
        <f t="shared" si="10"/>
        <v>7.0868689774198188</v>
      </c>
      <c r="E74" s="62">
        <v>1971</v>
      </c>
      <c r="F74" s="27">
        <v>1.5</v>
      </c>
      <c r="G74" s="26">
        <f t="shared" si="14"/>
        <v>715.33333333333337</v>
      </c>
      <c r="H74" s="76">
        <v>1073</v>
      </c>
      <c r="I74" s="38" t="s">
        <v>413</v>
      </c>
      <c r="J74" s="38" t="s">
        <v>414</v>
      </c>
      <c r="K74" s="32"/>
      <c r="L74" s="61">
        <f t="shared" si="11"/>
        <v>5006.16</v>
      </c>
      <c r="M74" s="42">
        <f t="shared" si="12"/>
        <v>6438</v>
      </c>
      <c r="N74" s="14">
        <f t="shared" si="6"/>
        <v>3.33744</v>
      </c>
      <c r="O74" s="61">
        <f t="shared" si="13"/>
        <v>1073</v>
      </c>
    </row>
    <row r="75" spans="1:15" ht="18.75">
      <c r="A75" s="7" t="s">
        <v>426</v>
      </c>
      <c r="B75" s="8" t="s">
        <v>69</v>
      </c>
      <c r="C75" s="71">
        <v>149.86000000000001</v>
      </c>
      <c r="D75" s="67">
        <f t="shared" si="10"/>
        <v>4.5976244494861866</v>
      </c>
      <c r="E75" s="62">
        <v>689</v>
      </c>
      <c r="F75" s="27" t="s">
        <v>2</v>
      </c>
      <c r="G75" s="26">
        <f t="shared" si="14"/>
        <v>413</v>
      </c>
      <c r="H75" s="76">
        <v>413</v>
      </c>
      <c r="I75" s="38" t="s">
        <v>415</v>
      </c>
      <c r="J75" s="38"/>
      <c r="K75" s="32"/>
      <c r="L75" s="61">
        <f t="shared" si="11"/>
        <v>112.39500000000001</v>
      </c>
      <c r="M75" s="42">
        <f t="shared" si="12"/>
        <v>103.25</v>
      </c>
      <c r="N75" s="14">
        <f t="shared" si="6"/>
        <v>7.493000000000001E-2</v>
      </c>
      <c r="O75" s="61">
        <f t="shared" si="13"/>
        <v>619.5</v>
      </c>
    </row>
    <row r="76" spans="1:15" ht="18.75">
      <c r="A76" s="7" t="s">
        <v>497</v>
      </c>
      <c r="B76" s="8" t="s">
        <v>70</v>
      </c>
      <c r="C76" s="71">
        <v>359.3</v>
      </c>
      <c r="D76" s="67">
        <f t="shared" si="10"/>
        <v>6.534929028666852</v>
      </c>
      <c r="E76" s="62">
        <v>2348</v>
      </c>
      <c r="F76" s="27">
        <v>1.5</v>
      </c>
      <c r="G76" s="26">
        <f t="shared" si="14"/>
        <v>917.33333333333337</v>
      </c>
      <c r="H76" s="76">
        <v>1376</v>
      </c>
      <c r="I76" s="38" t="s">
        <v>413</v>
      </c>
      <c r="J76" s="38" t="s">
        <v>414</v>
      </c>
      <c r="K76" s="32"/>
      <c r="L76" s="61">
        <f t="shared" si="11"/>
        <v>6467.4000000000005</v>
      </c>
      <c r="M76" s="42">
        <f t="shared" si="12"/>
        <v>8256</v>
      </c>
      <c r="N76" s="14">
        <f t="shared" ref="N76:N139" si="15">C76*2/1000*IF(I72="L-S",6,IF(I72="L-D",7,IF(I72="echipa",0.25,0)))</f>
        <v>0.17965</v>
      </c>
      <c r="O76" s="61">
        <f t="shared" si="13"/>
        <v>1376</v>
      </c>
    </row>
    <row r="77" spans="1:15" ht="18.75">
      <c r="A77" s="7" t="s">
        <v>498</v>
      </c>
      <c r="B77" s="8" t="s">
        <v>71</v>
      </c>
      <c r="C77" s="71">
        <v>136.74</v>
      </c>
      <c r="D77" s="67">
        <f t="shared" si="10"/>
        <v>6.113792599093169</v>
      </c>
      <c r="E77" s="62">
        <v>836</v>
      </c>
      <c r="F77" s="27">
        <v>1.5</v>
      </c>
      <c r="G77" s="26">
        <f t="shared" si="14"/>
        <v>362</v>
      </c>
      <c r="H77" s="76">
        <v>543</v>
      </c>
      <c r="I77" s="38" t="s">
        <v>415</v>
      </c>
      <c r="J77" s="38"/>
      <c r="K77" s="32"/>
      <c r="L77" s="61">
        <f t="shared" si="11"/>
        <v>102.55500000000001</v>
      </c>
      <c r="M77" s="42">
        <f t="shared" si="12"/>
        <v>135.75</v>
      </c>
      <c r="N77" s="14">
        <f t="shared" si="15"/>
        <v>1.6408800000000001</v>
      </c>
      <c r="O77" s="61">
        <f t="shared" si="13"/>
        <v>543</v>
      </c>
    </row>
    <row r="78" spans="1:15" ht="18.75">
      <c r="A78" s="7" t="s">
        <v>499</v>
      </c>
      <c r="B78" s="8" t="s">
        <v>826</v>
      </c>
      <c r="C78" s="71">
        <v>487.47</v>
      </c>
      <c r="D78" s="67">
        <f t="shared" si="10"/>
        <v>7.2886536607380963</v>
      </c>
      <c r="E78" s="62">
        <v>3553</v>
      </c>
      <c r="F78" s="27">
        <v>1.5</v>
      </c>
      <c r="G78" s="26">
        <f t="shared" si="14"/>
        <v>1353.3333333333333</v>
      </c>
      <c r="H78" s="76">
        <v>2030</v>
      </c>
      <c r="I78" s="38" t="s">
        <v>413</v>
      </c>
      <c r="J78" s="38" t="s">
        <v>414</v>
      </c>
      <c r="K78" s="32"/>
      <c r="L78" s="61">
        <f t="shared" si="11"/>
        <v>8774.4600000000009</v>
      </c>
      <c r="M78" s="42">
        <f t="shared" si="12"/>
        <v>12180</v>
      </c>
      <c r="N78" s="14">
        <f t="shared" si="15"/>
        <v>5.84964</v>
      </c>
      <c r="O78" s="61">
        <f t="shared" si="13"/>
        <v>2030</v>
      </c>
    </row>
    <row r="79" spans="1:15" ht="18.75">
      <c r="A79" s="7" t="s">
        <v>500</v>
      </c>
      <c r="B79" s="8" t="s">
        <v>72</v>
      </c>
      <c r="C79" s="71">
        <v>205.39</v>
      </c>
      <c r="D79" s="67">
        <f t="shared" si="10"/>
        <v>6.7091873995812845</v>
      </c>
      <c r="E79" s="62">
        <v>1378</v>
      </c>
      <c r="F79" s="27">
        <v>1.5</v>
      </c>
      <c r="G79" s="26">
        <f t="shared" si="14"/>
        <v>566</v>
      </c>
      <c r="H79" s="76">
        <v>849</v>
      </c>
      <c r="I79" s="38" t="s">
        <v>415</v>
      </c>
      <c r="J79" s="38" t="s">
        <v>413</v>
      </c>
      <c r="K79" s="32"/>
      <c r="L79" s="61">
        <f t="shared" si="11"/>
        <v>154.04249999999999</v>
      </c>
      <c r="M79" s="42">
        <f t="shared" si="12"/>
        <v>212.25</v>
      </c>
      <c r="N79" s="14">
        <f t="shared" si="15"/>
        <v>0.10269499999999999</v>
      </c>
      <c r="O79" s="61">
        <f t="shared" si="13"/>
        <v>849</v>
      </c>
    </row>
    <row r="80" spans="1:15" ht="18.75">
      <c r="A80" s="7" t="s">
        <v>501</v>
      </c>
      <c r="B80" s="8" t="s">
        <v>73</v>
      </c>
      <c r="C80" s="71">
        <v>63.95</v>
      </c>
      <c r="D80" s="67">
        <f t="shared" si="10"/>
        <v>4.284597341673182</v>
      </c>
      <c r="E80" s="62">
        <v>274</v>
      </c>
      <c r="F80" s="27" t="s">
        <v>2</v>
      </c>
      <c r="G80" s="26">
        <f t="shared" si="14"/>
        <v>142</v>
      </c>
      <c r="H80" s="76">
        <v>142</v>
      </c>
      <c r="I80" s="38" t="s">
        <v>415</v>
      </c>
      <c r="J80" s="38"/>
      <c r="K80" s="32"/>
      <c r="L80" s="61">
        <f t="shared" si="11"/>
        <v>47.962500000000006</v>
      </c>
      <c r="M80" s="42">
        <f t="shared" si="12"/>
        <v>35.5</v>
      </c>
      <c r="N80" s="14">
        <f t="shared" si="15"/>
        <v>0.76740000000000008</v>
      </c>
      <c r="O80" s="61">
        <f t="shared" si="13"/>
        <v>213</v>
      </c>
    </row>
    <row r="81" spans="1:15" ht="18.75">
      <c r="A81" s="7" t="s">
        <v>493</v>
      </c>
      <c r="B81" s="8" t="s">
        <v>74</v>
      </c>
      <c r="C81" s="71">
        <v>234.59</v>
      </c>
      <c r="D81" s="67">
        <f t="shared" si="10"/>
        <v>6.8417238586470006</v>
      </c>
      <c r="E81" s="62">
        <v>1605</v>
      </c>
      <c r="F81" s="27" t="s">
        <v>2</v>
      </c>
      <c r="G81" s="26">
        <f t="shared" si="14"/>
        <v>1014</v>
      </c>
      <c r="H81" s="76">
        <v>1014</v>
      </c>
      <c r="I81" s="38" t="s">
        <v>416</v>
      </c>
      <c r="J81" s="38" t="s">
        <v>413</v>
      </c>
      <c r="K81" s="32"/>
      <c r="L81" s="61">
        <f t="shared" si="11"/>
        <v>0</v>
      </c>
      <c r="M81" s="42">
        <f t="shared" si="12"/>
        <v>0</v>
      </c>
      <c r="N81" s="14">
        <f t="shared" si="15"/>
        <v>0.117295</v>
      </c>
      <c r="O81" s="61">
        <f t="shared" si="13"/>
        <v>1521</v>
      </c>
    </row>
    <row r="82" spans="1:15" ht="18.75">
      <c r="A82" s="7" t="s">
        <v>502</v>
      </c>
      <c r="B82" s="8" t="s">
        <v>75</v>
      </c>
      <c r="C82" s="71">
        <v>266.67</v>
      </c>
      <c r="D82" s="67">
        <f t="shared" si="10"/>
        <v>7.0236622042224468</v>
      </c>
      <c r="E82" s="62">
        <v>1873</v>
      </c>
      <c r="F82" s="27">
        <v>1.5</v>
      </c>
      <c r="G82" s="26">
        <f t="shared" si="14"/>
        <v>813.33333333333337</v>
      </c>
      <c r="H82" s="76">
        <v>1220</v>
      </c>
      <c r="I82" s="38" t="s">
        <v>416</v>
      </c>
      <c r="J82" s="38" t="s">
        <v>413</v>
      </c>
      <c r="K82" s="32"/>
      <c r="L82" s="61">
        <f t="shared" si="11"/>
        <v>0</v>
      </c>
      <c r="M82" s="42">
        <f t="shared" si="12"/>
        <v>0</v>
      </c>
      <c r="N82" s="14">
        <f t="shared" si="15"/>
        <v>3.2000400000000004</v>
      </c>
      <c r="O82" s="61">
        <f t="shared" si="13"/>
        <v>1220</v>
      </c>
    </row>
    <row r="83" spans="1:15" ht="18.75">
      <c r="A83" s="7" t="s">
        <v>503</v>
      </c>
      <c r="B83" s="8" t="s">
        <v>76</v>
      </c>
      <c r="C83" s="71">
        <v>391.46</v>
      </c>
      <c r="D83" s="67">
        <f t="shared" si="10"/>
        <v>6.3378122924436724</v>
      </c>
      <c r="E83" s="62">
        <v>2481</v>
      </c>
      <c r="F83" s="27">
        <v>1.5</v>
      </c>
      <c r="G83" s="26">
        <f t="shared" si="14"/>
        <v>879.33333333333337</v>
      </c>
      <c r="H83" s="76">
        <v>1319</v>
      </c>
      <c r="I83" s="38" t="s">
        <v>415</v>
      </c>
      <c r="J83" s="38" t="s">
        <v>413</v>
      </c>
      <c r="K83" s="32"/>
      <c r="L83" s="61">
        <f t="shared" si="11"/>
        <v>293.59499999999997</v>
      </c>
      <c r="M83" s="42">
        <f t="shared" si="12"/>
        <v>329.75</v>
      </c>
      <c r="N83" s="14">
        <f t="shared" si="15"/>
        <v>0.19572999999999999</v>
      </c>
      <c r="O83" s="61">
        <f t="shared" si="13"/>
        <v>1319</v>
      </c>
    </row>
    <row r="84" spans="1:15" s="59" customFormat="1" ht="18.75">
      <c r="A84" s="7" t="s">
        <v>504</v>
      </c>
      <c r="B84" s="55" t="s">
        <v>77</v>
      </c>
      <c r="C84" s="71">
        <v>192.5</v>
      </c>
      <c r="D84" s="67">
        <f t="shared" si="10"/>
        <v>6.4051948051948049</v>
      </c>
      <c r="E84" s="62">
        <v>1233</v>
      </c>
      <c r="F84" s="57">
        <v>1.5</v>
      </c>
      <c r="G84" s="26">
        <f t="shared" si="14"/>
        <v>494</v>
      </c>
      <c r="H84" s="76">
        <v>741</v>
      </c>
      <c r="I84" s="58" t="s">
        <v>415</v>
      </c>
      <c r="J84" s="58"/>
      <c r="K84" s="58"/>
      <c r="L84" s="61">
        <f t="shared" si="11"/>
        <v>144.375</v>
      </c>
      <c r="M84" s="42">
        <f t="shared" si="12"/>
        <v>185.25</v>
      </c>
      <c r="N84" s="14">
        <f t="shared" si="15"/>
        <v>9.6250000000000002E-2</v>
      </c>
      <c r="O84" s="61">
        <f t="shared" si="13"/>
        <v>741</v>
      </c>
    </row>
    <row r="85" spans="1:15" ht="18.75">
      <c r="A85" s="7" t="s">
        <v>505</v>
      </c>
      <c r="B85" s="8" t="s">
        <v>78</v>
      </c>
      <c r="C85" s="71">
        <v>191.16</v>
      </c>
      <c r="D85" s="67">
        <f t="shared" si="10"/>
        <v>6.7325800376647837</v>
      </c>
      <c r="E85" s="62">
        <v>1287</v>
      </c>
      <c r="F85" s="27">
        <v>1</v>
      </c>
      <c r="G85" s="26">
        <f t="shared" si="14"/>
        <v>621</v>
      </c>
      <c r="H85" s="76">
        <v>621</v>
      </c>
      <c r="I85" s="38" t="s">
        <v>415</v>
      </c>
      <c r="J85" s="38"/>
      <c r="K85" s="32"/>
      <c r="L85" s="61">
        <f t="shared" si="11"/>
        <v>143.37</v>
      </c>
      <c r="M85" s="42">
        <f t="shared" si="12"/>
        <v>155.25</v>
      </c>
      <c r="N85" s="14">
        <f t="shared" si="15"/>
        <v>0</v>
      </c>
      <c r="O85" s="61">
        <f t="shared" si="13"/>
        <v>931.5</v>
      </c>
    </row>
    <row r="86" spans="1:15" ht="18.75">
      <c r="A86" s="7" t="s">
        <v>506</v>
      </c>
      <c r="B86" s="8" t="s">
        <v>79</v>
      </c>
      <c r="C86" s="71">
        <v>49.62</v>
      </c>
      <c r="D86" s="67">
        <f t="shared" si="10"/>
        <v>4.2724707779121323</v>
      </c>
      <c r="E86" s="62">
        <v>212</v>
      </c>
      <c r="F86" s="27">
        <v>1.5</v>
      </c>
      <c r="G86" s="26">
        <f t="shared" si="14"/>
        <v>69.333333333333329</v>
      </c>
      <c r="H86" s="76">
        <v>104</v>
      </c>
      <c r="I86" s="38" t="s">
        <v>415</v>
      </c>
      <c r="J86" s="38"/>
      <c r="K86" s="32"/>
      <c r="L86" s="61">
        <f t="shared" si="11"/>
        <v>37.214999999999996</v>
      </c>
      <c r="M86" s="42">
        <f t="shared" si="12"/>
        <v>26</v>
      </c>
      <c r="N86" s="14">
        <f t="shared" si="15"/>
        <v>0</v>
      </c>
      <c r="O86" s="61">
        <f t="shared" si="13"/>
        <v>104</v>
      </c>
    </row>
    <row r="87" spans="1:15" ht="18.75">
      <c r="A87" s="7" t="s">
        <v>507</v>
      </c>
      <c r="B87" s="8" t="s">
        <v>80</v>
      </c>
      <c r="C87" s="71">
        <v>345.88</v>
      </c>
      <c r="D87" s="67">
        <f t="shared" si="10"/>
        <v>7.9015843645194863</v>
      </c>
      <c r="E87" s="62">
        <v>2733</v>
      </c>
      <c r="F87" s="27">
        <v>1.5</v>
      </c>
      <c r="G87" s="26">
        <f t="shared" si="14"/>
        <v>914</v>
      </c>
      <c r="H87" s="76">
        <v>1371</v>
      </c>
      <c r="I87" s="38" t="s">
        <v>415</v>
      </c>
      <c r="J87" s="38"/>
      <c r="K87" s="32"/>
      <c r="L87" s="61">
        <f t="shared" si="11"/>
        <v>259.40999999999997</v>
      </c>
      <c r="M87" s="42">
        <f t="shared" si="12"/>
        <v>342.75</v>
      </c>
      <c r="N87" s="14">
        <f t="shared" si="15"/>
        <v>0.17294000000000001</v>
      </c>
      <c r="O87" s="61">
        <f t="shared" si="13"/>
        <v>1371</v>
      </c>
    </row>
    <row r="88" spans="1:15" ht="18.75">
      <c r="A88" s="7" t="s">
        <v>508</v>
      </c>
      <c r="B88" s="8" t="s">
        <v>81</v>
      </c>
      <c r="C88" s="71">
        <v>269.62</v>
      </c>
      <c r="D88" s="67">
        <f t="shared" si="10"/>
        <v>8.1485053037608477</v>
      </c>
      <c r="E88" s="62">
        <v>2197</v>
      </c>
      <c r="F88" s="27">
        <v>1.5</v>
      </c>
      <c r="G88" s="26">
        <f t="shared" si="14"/>
        <v>234.66666666666666</v>
      </c>
      <c r="H88" s="76">
        <v>352</v>
      </c>
      <c r="I88" s="38" t="s">
        <v>415</v>
      </c>
      <c r="J88" s="38"/>
      <c r="K88" s="32"/>
      <c r="L88" s="61">
        <f t="shared" si="11"/>
        <v>202.215</v>
      </c>
      <c r="M88" s="42">
        <f t="shared" si="12"/>
        <v>88</v>
      </c>
      <c r="N88" s="14">
        <f t="shared" si="15"/>
        <v>0.13481000000000001</v>
      </c>
      <c r="O88" s="61">
        <f t="shared" si="13"/>
        <v>352</v>
      </c>
    </row>
    <row r="89" spans="1:15" ht="18.75">
      <c r="A89" s="7" t="s">
        <v>427</v>
      </c>
      <c r="B89" s="8" t="s">
        <v>82</v>
      </c>
      <c r="C89" s="71">
        <v>107.16</v>
      </c>
      <c r="D89" s="67">
        <f t="shared" si="10"/>
        <v>5.5151175811870106</v>
      </c>
      <c r="E89" s="62">
        <v>591</v>
      </c>
      <c r="F89" s="27">
        <v>1.5</v>
      </c>
      <c r="G89" s="26">
        <f t="shared" si="14"/>
        <v>92.666666666666671</v>
      </c>
      <c r="H89" s="76">
        <v>139</v>
      </c>
      <c r="I89" s="38" t="s">
        <v>415</v>
      </c>
      <c r="J89" s="38"/>
      <c r="K89" s="32"/>
      <c r="L89" s="61">
        <f t="shared" si="11"/>
        <v>80.37</v>
      </c>
      <c r="M89" s="42">
        <f t="shared" si="12"/>
        <v>34.75</v>
      </c>
      <c r="N89" s="14">
        <f t="shared" si="15"/>
        <v>5.3579999999999996E-2</v>
      </c>
      <c r="O89" s="61">
        <f t="shared" si="13"/>
        <v>139</v>
      </c>
    </row>
    <row r="90" spans="1:15" ht="18.75">
      <c r="A90" s="7" t="s">
        <v>509</v>
      </c>
      <c r="B90" s="8" t="s">
        <v>83</v>
      </c>
      <c r="C90" s="71">
        <v>169.26</v>
      </c>
      <c r="D90" s="67">
        <f t="shared" si="10"/>
        <v>6.5993146638307936</v>
      </c>
      <c r="E90" s="62">
        <v>1117</v>
      </c>
      <c r="F90" s="27">
        <v>1.5</v>
      </c>
      <c r="G90" s="26">
        <f t="shared" si="14"/>
        <v>826.66666666666663</v>
      </c>
      <c r="H90" s="76">
        <v>1240</v>
      </c>
      <c r="I90" s="38" t="s">
        <v>416</v>
      </c>
      <c r="J90" s="38"/>
      <c r="K90" s="32"/>
      <c r="L90" s="61">
        <f t="shared" si="11"/>
        <v>0</v>
      </c>
      <c r="M90" s="42">
        <f t="shared" si="12"/>
        <v>0</v>
      </c>
      <c r="N90" s="14">
        <f t="shared" si="15"/>
        <v>8.4629999999999997E-2</v>
      </c>
      <c r="O90" s="61">
        <f t="shared" si="13"/>
        <v>1240</v>
      </c>
    </row>
    <row r="91" spans="1:15" ht="18.75">
      <c r="A91" s="7" t="s">
        <v>510</v>
      </c>
      <c r="B91" s="8" t="s">
        <v>84</v>
      </c>
      <c r="C91" s="44">
        <v>1011</v>
      </c>
      <c r="D91" s="67">
        <f t="shared" si="10"/>
        <v>6.962413452027695</v>
      </c>
      <c r="E91" s="62">
        <v>7039</v>
      </c>
      <c r="F91" s="27">
        <v>1.5</v>
      </c>
      <c r="G91" s="26">
        <f t="shared" si="14"/>
        <v>3443.3333333333335</v>
      </c>
      <c r="H91" s="76">
        <v>5165</v>
      </c>
      <c r="I91" s="38" t="s">
        <v>413</v>
      </c>
      <c r="J91" s="38" t="s">
        <v>414</v>
      </c>
      <c r="K91" s="6">
        <v>7039</v>
      </c>
      <c r="L91" s="61">
        <f t="shared" si="11"/>
        <v>18198</v>
      </c>
      <c r="M91" s="42">
        <f t="shared" si="12"/>
        <v>30990</v>
      </c>
      <c r="N91" s="14">
        <f t="shared" si="15"/>
        <v>0.50549999999999995</v>
      </c>
      <c r="O91" s="61">
        <f t="shared" si="13"/>
        <v>5165</v>
      </c>
    </row>
    <row r="92" spans="1:15" s="59" customFormat="1" ht="18.75">
      <c r="A92" s="7" t="s">
        <v>511</v>
      </c>
      <c r="B92" s="55" t="s">
        <v>85</v>
      </c>
      <c r="C92" s="71">
        <v>33.880000000000003</v>
      </c>
      <c r="D92" s="67">
        <f t="shared" si="10"/>
        <v>5.3128689492325849</v>
      </c>
      <c r="E92" s="62">
        <v>180</v>
      </c>
      <c r="F92" s="57">
        <v>1.5</v>
      </c>
      <c r="G92" s="26">
        <f t="shared" si="14"/>
        <v>0</v>
      </c>
      <c r="H92" s="76">
        <v>0</v>
      </c>
      <c r="I92" s="58" t="s">
        <v>415</v>
      </c>
      <c r="J92" s="58"/>
      <c r="K92" s="58"/>
      <c r="L92" s="61">
        <f t="shared" si="11"/>
        <v>25.410000000000004</v>
      </c>
      <c r="M92" s="42">
        <f t="shared" si="12"/>
        <v>0</v>
      </c>
      <c r="N92" s="14">
        <f t="shared" si="15"/>
        <v>1.694E-2</v>
      </c>
      <c r="O92" s="61">
        <f t="shared" si="13"/>
        <v>0</v>
      </c>
    </row>
    <row r="93" spans="1:15" ht="18.75">
      <c r="A93" s="7" t="s">
        <v>512</v>
      </c>
      <c r="B93" s="8" t="s">
        <v>86</v>
      </c>
      <c r="C93" s="71">
        <v>62.19</v>
      </c>
      <c r="D93" s="67">
        <f t="shared" si="10"/>
        <v>5.0972825213056767</v>
      </c>
      <c r="E93" s="62">
        <v>317</v>
      </c>
      <c r="F93" s="27" t="s">
        <v>2</v>
      </c>
      <c r="G93" s="26">
        <f t="shared" si="14"/>
        <v>142</v>
      </c>
      <c r="H93" s="76">
        <v>142</v>
      </c>
      <c r="I93" s="38" t="s">
        <v>415</v>
      </c>
      <c r="J93" s="38"/>
      <c r="K93" s="32"/>
      <c r="L93" s="61">
        <f t="shared" si="11"/>
        <v>46.642499999999998</v>
      </c>
      <c r="M93" s="42">
        <f t="shared" si="12"/>
        <v>35.5</v>
      </c>
      <c r="N93" s="14">
        <f t="shared" si="15"/>
        <v>3.1094999999999998E-2</v>
      </c>
      <c r="O93" s="61">
        <f t="shared" si="13"/>
        <v>213</v>
      </c>
    </row>
    <row r="94" spans="1:15" ht="18.75">
      <c r="A94" s="7" t="s">
        <v>434</v>
      </c>
      <c r="B94" s="8" t="s">
        <v>87</v>
      </c>
      <c r="C94" s="71">
        <v>221.99</v>
      </c>
      <c r="D94" s="67">
        <f t="shared" si="10"/>
        <v>7.9733321320780215</v>
      </c>
      <c r="E94" s="62">
        <v>1770</v>
      </c>
      <c r="F94" s="27" t="s">
        <v>409</v>
      </c>
      <c r="G94" s="26">
        <f t="shared" si="14"/>
        <v>521.5</v>
      </c>
      <c r="H94" s="76">
        <v>1043</v>
      </c>
      <c r="I94" s="38" t="s">
        <v>415</v>
      </c>
      <c r="J94" s="38"/>
      <c r="K94" s="32"/>
      <c r="L94" s="61">
        <f t="shared" si="11"/>
        <v>166.49250000000001</v>
      </c>
      <c r="M94" s="42">
        <f t="shared" si="12"/>
        <v>260.75</v>
      </c>
      <c r="N94" s="14">
        <f t="shared" si="15"/>
        <v>0</v>
      </c>
      <c r="O94" s="61">
        <f t="shared" si="13"/>
        <v>782.25</v>
      </c>
    </row>
    <row r="95" spans="1:15" ht="18.75">
      <c r="A95" s="7" t="s">
        <v>513</v>
      </c>
      <c r="B95" s="8" t="s">
        <v>88</v>
      </c>
      <c r="C95" s="71">
        <v>896.43</v>
      </c>
      <c r="D95" s="67">
        <f t="shared" si="10"/>
        <v>12.118068337739702</v>
      </c>
      <c r="E95" s="62">
        <v>10863</v>
      </c>
      <c r="F95" s="27">
        <v>2</v>
      </c>
      <c r="G95" s="26">
        <f t="shared" si="14"/>
        <v>2828.5</v>
      </c>
      <c r="H95" s="76">
        <v>5657</v>
      </c>
      <c r="I95" s="38" t="s">
        <v>414</v>
      </c>
      <c r="J95" s="38"/>
      <c r="K95" s="6">
        <v>10863</v>
      </c>
      <c r="L95" s="61">
        <f t="shared" si="11"/>
        <v>18825.03</v>
      </c>
      <c r="M95" s="42">
        <f t="shared" si="12"/>
        <v>39599</v>
      </c>
      <c r="N95" s="14">
        <f t="shared" si="15"/>
        <v>10.757159999999999</v>
      </c>
      <c r="O95" s="61">
        <f t="shared" si="13"/>
        <v>4242.75</v>
      </c>
    </row>
    <row r="96" spans="1:15" ht="18.75">
      <c r="A96" s="7" t="s">
        <v>514</v>
      </c>
      <c r="B96" s="8" t="s">
        <v>89</v>
      </c>
      <c r="C96" s="71">
        <v>180.56</v>
      </c>
      <c r="D96" s="67">
        <f t="shared" si="10"/>
        <v>4.7795746566238373</v>
      </c>
      <c r="E96" s="62">
        <v>863</v>
      </c>
      <c r="F96" s="27" t="s">
        <v>2</v>
      </c>
      <c r="G96" s="26">
        <f t="shared" si="14"/>
        <v>168</v>
      </c>
      <c r="H96" s="76">
        <v>168</v>
      </c>
      <c r="I96" s="38" t="s">
        <v>415</v>
      </c>
      <c r="J96" s="38"/>
      <c r="K96" s="32"/>
      <c r="L96" s="61">
        <f t="shared" si="11"/>
        <v>135.42000000000002</v>
      </c>
      <c r="M96" s="42">
        <f t="shared" si="12"/>
        <v>42</v>
      </c>
      <c r="N96" s="14">
        <f t="shared" si="15"/>
        <v>9.0279999999999999E-2</v>
      </c>
      <c r="O96" s="61">
        <f t="shared" si="13"/>
        <v>252</v>
      </c>
    </row>
    <row r="97" spans="1:15" ht="18.75">
      <c r="A97" s="7" t="s">
        <v>515</v>
      </c>
      <c r="B97" s="8" t="s">
        <v>90</v>
      </c>
      <c r="C97" s="71">
        <v>191.82</v>
      </c>
      <c r="D97" s="67">
        <f t="shared" si="10"/>
        <v>4.6241267855280999</v>
      </c>
      <c r="E97" s="62">
        <v>887</v>
      </c>
      <c r="F97" s="27" t="s">
        <v>2</v>
      </c>
      <c r="G97" s="26">
        <f t="shared" si="14"/>
        <v>1016</v>
      </c>
      <c r="H97" s="76">
        <v>1016</v>
      </c>
      <c r="I97" s="38" t="s">
        <v>415</v>
      </c>
      <c r="J97" s="38"/>
      <c r="K97" s="32"/>
      <c r="L97" s="61">
        <f t="shared" si="11"/>
        <v>143.86500000000001</v>
      </c>
      <c r="M97" s="42">
        <f t="shared" si="12"/>
        <v>254</v>
      </c>
      <c r="N97" s="14">
        <f t="shared" si="15"/>
        <v>9.5909999999999995E-2</v>
      </c>
      <c r="O97" s="61">
        <f t="shared" si="13"/>
        <v>1524</v>
      </c>
    </row>
    <row r="98" spans="1:15" ht="18.75">
      <c r="A98" s="7" t="s">
        <v>516</v>
      </c>
      <c r="B98" s="8" t="s">
        <v>91</v>
      </c>
      <c r="C98" s="71">
        <v>261.2</v>
      </c>
      <c r="D98" s="67">
        <f t="shared" si="10"/>
        <v>7.5918836140888208</v>
      </c>
      <c r="E98" s="62">
        <v>1983</v>
      </c>
      <c r="F98" s="27">
        <v>1.5</v>
      </c>
      <c r="G98" s="26">
        <f t="shared" si="14"/>
        <v>714</v>
      </c>
      <c r="H98" s="76">
        <v>1071</v>
      </c>
      <c r="I98" s="38" t="s">
        <v>415</v>
      </c>
      <c r="J98" s="38"/>
      <c r="K98" s="32"/>
      <c r="L98" s="61">
        <f t="shared" si="11"/>
        <v>195.89999999999998</v>
      </c>
      <c r="M98" s="42">
        <f t="shared" si="12"/>
        <v>267.75</v>
      </c>
      <c r="N98" s="14">
        <f t="shared" si="15"/>
        <v>0.13059999999999999</v>
      </c>
      <c r="O98" s="61">
        <f t="shared" si="13"/>
        <v>1071</v>
      </c>
    </row>
    <row r="99" spans="1:15" ht="18.75">
      <c r="A99" s="7" t="s">
        <v>517</v>
      </c>
      <c r="B99" s="8" t="s">
        <v>92</v>
      </c>
      <c r="C99" s="71">
        <v>257.58</v>
      </c>
      <c r="D99" s="67">
        <f t="shared" si="10"/>
        <v>6.9648264616818079</v>
      </c>
      <c r="E99" s="62">
        <v>1794</v>
      </c>
      <c r="F99" s="27">
        <v>1</v>
      </c>
      <c r="G99" s="26">
        <f t="shared" si="14"/>
        <v>367</v>
      </c>
      <c r="H99" s="76">
        <v>367</v>
      </c>
      <c r="I99" s="38" t="s">
        <v>413</v>
      </c>
      <c r="J99" s="38"/>
      <c r="K99" s="32"/>
      <c r="L99" s="61">
        <f t="shared" si="11"/>
        <v>4636.4400000000005</v>
      </c>
      <c r="M99" s="42">
        <f t="shared" si="12"/>
        <v>2202</v>
      </c>
      <c r="N99" s="14">
        <f t="shared" si="15"/>
        <v>3.6061199999999998</v>
      </c>
      <c r="O99" s="61">
        <f t="shared" si="13"/>
        <v>550.5</v>
      </c>
    </row>
    <row r="100" spans="1:15" ht="18.75">
      <c r="A100" s="7" t="s">
        <v>518</v>
      </c>
      <c r="B100" s="8" t="s">
        <v>93</v>
      </c>
      <c r="C100" s="71">
        <v>75.680000000000007</v>
      </c>
      <c r="D100" s="67">
        <f t="shared" si="10"/>
        <v>5.0607822410147989</v>
      </c>
      <c r="E100" s="62">
        <v>383</v>
      </c>
      <c r="F100" s="27" t="s">
        <v>2</v>
      </c>
      <c r="G100" s="26">
        <f t="shared" si="14"/>
        <v>0</v>
      </c>
      <c r="H100" s="76">
        <v>0</v>
      </c>
      <c r="I100" s="38" t="s">
        <v>415</v>
      </c>
      <c r="J100" s="38"/>
      <c r="K100" s="32"/>
      <c r="L100" s="61">
        <f t="shared" si="11"/>
        <v>56.760000000000005</v>
      </c>
      <c r="M100" s="42">
        <f t="shared" si="12"/>
        <v>0</v>
      </c>
      <c r="N100" s="14">
        <f t="shared" si="15"/>
        <v>3.7840000000000006E-2</v>
      </c>
      <c r="O100" s="61">
        <f t="shared" si="13"/>
        <v>0</v>
      </c>
    </row>
    <row r="101" spans="1:15" ht="18.75">
      <c r="A101" s="7" t="s">
        <v>519</v>
      </c>
      <c r="B101" s="8" t="s">
        <v>94</v>
      </c>
      <c r="C101" s="44">
        <v>0</v>
      </c>
      <c r="D101" s="67">
        <v>0</v>
      </c>
      <c r="E101" s="62">
        <v>0</v>
      </c>
      <c r="F101" s="27">
        <v>1.5</v>
      </c>
      <c r="G101" s="26">
        <f t="shared" si="14"/>
        <v>0</v>
      </c>
      <c r="H101" s="76">
        <f>(C101*F101*2)</f>
        <v>0</v>
      </c>
      <c r="I101" s="38" t="s">
        <v>415</v>
      </c>
      <c r="J101" s="38"/>
      <c r="K101" s="32"/>
      <c r="L101" s="61">
        <f t="shared" si="11"/>
        <v>0</v>
      </c>
      <c r="M101" s="42">
        <f t="shared" si="12"/>
        <v>0</v>
      </c>
      <c r="N101" s="14">
        <f t="shared" si="15"/>
        <v>0</v>
      </c>
      <c r="O101" s="61">
        <f t="shared" si="13"/>
        <v>0</v>
      </c>
    </row>
    <row r="102" spans="1:15">
      <c r="A102" s="7"/>
      <c r="B102" s="10" t="s">
        <v>95</v>
      </c>
      <c r="C102" s="15"/>
      <c r="D102" s="67"/>
      <c r="E102" s="5">
        <f t="shared" ref="E102:E126" si="16">C102*D102</f>
        <v>0</v>
      </c>
      <c r="F102" s="25"/>
      <c r="G102" s="26"/>
      <c r="H102" s="33">
        <f>(C102*F102*2)</f>
        <v>0</v>
      </c>
      <c r="L102" s="61">
        <f t="shared" si="11"/>
        <v>0</v>
      </c>
      <c r="M102" s="42">
        <f t="shared" si="12"/>
        <v>0</v>
      </c>
      <c r="N102" s="14">
        <f t="shared" si="15"/>
        <v>0</v>
      </c>
      <c r="O102" s="61">
        <f t="shared" si="13"/>
        <v>0</v>
      </c>
    </row>
    <row r="103" spans="1:15" ht="18.75">
      <c r="A103" s="7" t="s">
        <v>520</v>
      </c>
      <c r="B103" s="8" t="s">
        <v>96</v>
      </c>
      <c r="C103" s="71">
        <v>76.569999999999993</v>
      </c>
      <c r="D103" s="67">
        <f t="shared" ref="D103:D125" si="17">E103/C103</f>
        <v>7.2090897218231689</v>
      </c>
      <c r="E103" s="62">
        <v>552</v>
      </c>
      <c r="F103" s="27">
        <v>1.5</v>
      </c>
      <c r="G103" s="26">
        <f t="shared" si="14"/>
        <v>188.66666666666666</v>
      </c>
      <c r="H103" s="71">
        <v>283</v>
      </c>
      <c r="I103" s="38" t="s">
        <v>415</v>
      </c>
      <c r="J103" s="38"/>
      <c r="K103" s="32"/>
      <c r="L103" s="61">
        <f t="shared" si="11"/>
        <v>57.427499999999995</v>
      </c>
      <c r="M103" s="42">
        <f t="shared" si="12"/>
        <v>70.75</v>
      </c>
      <c r="N103" s="14">
        <f t="shared" si="15"/>
        <v>0.91883999999999999</v>
      </c>
      <c r="O103" s="61">
        <f t="shared" si="13"/>
        <v>283</v>
      </c>
    </row>
    <row r="104" spans="1:15" ht="18.75">
      <c r="A104" s="7" t="s">
        <v>521</v>
      </c>
      <c r="B104" s="8" t="s">
        <v>97</v>
      </c>
      <c r="C104" s="72">
        <v>374.24</v>
      </c>
      <c r="D104" s="67">
        <f t="shared" si="17"/>
        <v>8.6228088926891839</v>
      </c>
      <c r="E104" s="62">
        <v>3227</v>
      </c>
      <c r="F104" s="27">
        <v>1.5</v>
      </c>
      <c r="G104" s="26">
        <f t="shared" si="14"/>
        <v>1223.3333333333333</v>
      </c>
      <c r="H104" s="71">
        <v>1835</v>
      </c>
      <c r="I104" s="38" t="s">
        <v>418</v>
      </c>
      <c r="J104" s="38"/>
      <c r="K104" s="32"/>
      <c r="L104" s="61">
        <f t="shared" si="11"/>
        <v>0</v>
      </c>
      <c r="M104" s="42">
        <f t="shared" si="12"/>
        <v>0</v>
      </c>
      <c r="N104" s="14">
        <f t="shared" si="15"/>
        <v>0.18712000000000001</v>
      </c>
      <c r="O104" s="61">
        <f t="shared" si="13"/>
        <v>1835</v>
      </c>
    </row>
    <row r="105" spans="1:15" ht="18.75">
      <c r="A105" s="7" t="s">
        <v>522</v>
      </c>
      <c r="B105" s="8" t="s">
        <v>98</v>
      </c>
      <c r="C105" s="72">
        <v>193.49</v>
      </c>
      <c r="D105" s="67">
        <f t="shared" si="17"/>
        <v>7.4887591089978809</v>
      </c>
      <c r="E105" s="62">
        <v>1449</v>
      </c>
      <c r="F105" s="27">
        <v>1</v>
      </c>
      <c r="G105" s="26">
        <f t="shared" si="14"/>
        <v>826</v>
      </c>
      <c r="H105" s="76">
        <v>826</v>
      </c>
      <c r="I105" s="38" t="s">
        <v>416</v>
      </c>
      <c r="J105" s="38"/>
      <c r="K105" s="32"/>
      <c r="L105" s="61">
        <f t="shared" si="11"/>
        <v>0</v>
      </c>
      <c r="M105" s="42">
        <f t="shared" si="12"/>
        <v>0</v>
      </c>
      <c r="N105" s="14">
        <f t="shared" si="15"/>
        <v>9.6744999999999998E-2</v>
      </c>
      <c r="O105" s="61">
        <f t="shared" si="13"/>
        <v>1239</v>
      </c>
    </row>
    <row r="106" spans="1:15" ht="18.75">
      <c r="A106" s="7" t="s">
        <v>523</v>
      </c>
      <c r="B106" s="8" t="s">
        <v>99</v>
      </c>
      <c r="C106" s="44">
        <v>205</v>
      </c>
      <c r="D106" s="67">
        <f t="shared" si="17"/>
        <v>6.1609756097560977</v>
      </c>
      <c r="E106" s="62">
        <v>1263</v>
      </c>
      <c r="F106" s="27">
        <v>1.5</v>
      </c>
      <c r="G106" s="26">
        <f t="shared" si="14"/>
        <v>489.33333333333331</v>
      </c>
      <c r="H106" s="76">
        <v>734</v>
      </c>
      <c r="I106" s="38" t="s">
        <v>415</v>
      </c>
      <c r="J106" s="38"/>
      <c r="K106" s="32"/>
      <c r="L106" s="61">
        <f t="shared" si="11"/>
        <v>153.75</v>
      </c>
      <c r="M106" s="42">
        <f t="shared" si="12"/>
        <v>183.5</v>
      </c>
      <c r="N106" s="14">
        <f t="shared" si="15"/>
        <v>0</v>
      </c>
      <c r="O106" s="61">
        <f t="shared" si="13"/>
        <v>734</v>
      </c>
    </row>
    <row r="107" spans="1:15" ht="18.75">
      <c r="A107" s="7" t="s">
        <v>524</v>
      </c>
      <c r="B107" s="8" t="s">
        <v>100</v>
      </c>
      <c r="C107" s="72">
        <v>181.13</v>
      </c>
      <c r="D107" s="67">
        <f t="shared" si="17"/>
        <v>6.9949759840998178</v>
      </c>
      <c r="E107" s="62">
        <v>1267</v>
      </c>
      <c r="F107" s="27">
        <v>1.5</v>
      </c>
      <c r="G107" s="26">
        <f t="shared" si="14"/>
        <v>393.33333333333331</v>
      </c>
      <c r="H107" s="76">
        <v>590</v>
      </c>
      <c r="I107" s="38" t="s">
        <v>415</v>
      </c>
      <c r="J107" s="38"/>
      <c r="K107" s="32"/>
      <c r="L107" s="61">
        <f t="shared" si="11"/>
        <v>135.8475</v>
      </c>
      <c r="M107" s="42">
        <f t="shared" si="12"/>
        <v>147.5</v>
      </c>
      <c r="N107" s="14">
        <f t="shared" si="15"/>
        <v>9.0564999999999993E-2</v>
      </c>
      <c r="O107" s="61">
        <f t="shared" si="13"/>
        <v>590</v>
      </c>
    </row>
    <row r="108" spans="1:15" ht="18.75">
      <c r="A108" s="7" t="s">
        <v>525</v>
      </c>
      <c r="B108" s="8" t="s">
        <v>101</v>
      </c>
      <c r="C108" s="72">
        <v>51.14</v>
      </c>
      <c r="D108" s="67">
        <f t="shared" si="17"/>
        <v>7.4696910441924125</v>
      </c>
      <c r="E108" s="62">
        <v>382</v>
      </c>
      <c r="F108" s="27">
        <v>1.5</v>
      </c>
      <c r="G108" s="26">
        <f t="shared" si="14"/>
        <v>116.66666666666667</v>
      </c>
      <c r="H108" s="76">
        <v>175</v>
      </c>
      <c r="I108" s="38" t="s">
        <v>415</v>
      </c>
      <c r="J108" s="38"/>
      <c r="K108" s="32"/>
      <c r="L108" s="61">
        <f t="shared" si="11"/>
        <v>38.355000000000004</v>
      </c>
      <c r="M108" s="42">
        <f t="shared" si="12"/>
        <v>43.75</v>
      </c>
      <c r="N108" s="14">
        <f t="shared" si="15"/>
        <v>0</v>
      </c>
      <c r="O108" s="61">
        <f t="shared" si="13"/>
        <v>175</v>
      </c>
    </row>
    <row r="109" spans="1:15" ht="18.75">
      <c r="A109" s="7" t="s">
        <v>526</v>
      </c>
      <c r="B109" s="8" t="s">
        <v>102</v>
      </c>
      <c r="C109" s="72">
        <v>146.54</v>
      </c>
      <c r="D109" s="67">
        <f t="shared" si="17"/>
        <v>6.9469086938719808</v>
      </c>
      <c r="E109" s="62">
        <v>1018</v>
      </c>
      <c r="F109" s="27">
        <v>1</v>
      </c>
      <c r="G109" s="26">
        <f t="shared" si="14"/>
        <v>8</v>
      </c>
      <c r="H109" s="76">
        <v>8</v>
      </c>
      <c r="I109" s="38" t="s">
        <v>415</v>
      </c>
      <c r="J109" s="38"/>
      <c r="K109" s="32"/>
      <c r="L109" s="61">
        <f t="shared" si="11"/>
        <v>109.905</v>
      </c>
      <c r="M109" s="42">
        <f t="shared" si="12"/>
        <v>2</v>
      </c>
      <c r="N109" s="14">
        <f t="shared" si="15"/>
        <v>0</v>
      </c>
      <c r="O109" s="61">
        <f t="shared" si="13"/>
        <v>12</v>
      </c>
    </row>
    <row r="110" spans="1:15" ht="18.75">
      <c r="A110" s="7" t="s">
        <v>527</v>
      </c>
      <c r="B110" s="8" t="s">
        <v>103</v>
      </c>
      <c r="C110" s="72">
        <v>148.4</v>
      </c>
      <c r="D110" s="67">
        <f t="shared" si="17"/>
        <v>6.2735849056603774</v>
      </c>
      <c r="E110" s="62">
        <v>931</v>
      </c>
      <c r="F110" s="27">
        <v>1.5</v>
      </c>
      <c r="G110" s="26">
        <f t="shared" si="14"/>
        <v>309.33333333333331</v>
      </c>
      <c r="H110" s="76">
        <v>464</v>
      </c>
      <c r="I110" s="38" t="s">
        <v>415</v>
      </c>
      <c r="J110" s="38"/>
      <c r="K110" s="32"/>
      <c r="L110" s="61">
        <f t="shared" si="11"/>
        <v>111.30000000000001</v>
      </c>
      <c r="M110" s="42">
        <f t="shared" si="12"/>
        <v>116</v>
      </c>
      <c r="N110" s="14">
        <f t="shared" si="15"/>
        <v>7.4200000000000002E-2</v>
      </c>
      <c r="O110" s="61">
        <f t="shared" si="13"/>
        <v>464</v>
      </c>
    </row>
    <row r="111" spans="1:15" ht="18.75">
      <c r="A111" s="7" t="s">
        <v>528</v>
      </c>
      <c r="B111" s="8" t="s">
        <v>104</v>
      </c>
      <c r="C111" s="72">
        <v>338.64</v>
      </c>
      <c r="D111" s="67">
        <f t="shared" si="17"/>
        <v>7.2613985353177419</v>
      </c>
      <c r="E111" s="62">
        <v>2459</v>
      </c>
      <c r="F111" s="27">
        <v>1.5</v>
      </c>
      <c r="G111" s="26">
        <f t="shared" si="14"/>
        <v>921.33333333333337</v>
      </c>
      <c r="H111" s="76">
        <v>1382</v>
      </c>
      <c r="I111" s="38" t="s">
        <v>415</v>
      </c>
      <c r="J111" s="38"/>
      <c r="K111" s="32"/>
      <c r="L111" s="61">
        <f t="shared" si="11"/>
        <v>253.98</v>
      </c>
      <c r="M111" s="42">
        <f t="shared" si="12"/>
        <v>345.5</v>
      </c>
      <c r="N111" s="14">
        <f t="shared" si="15"/>
        <v>0.16932</v>
      </c>
      <c r="O111" s="61">
        <f t="shared" si="13"/>
        <v>1382</v>
      </c>
    </row>
    <row r="112" spans="1:15" ht="18.75">
      <c r="A112" s="7" t="s">
        <v>529</v>
      </c>
      <c r="B112" s="8" t="s">
        <v>105</v>
      </c>
      <c r="C112" s="72">
        <v>594.77</v>
      </c>
      <c r="D112" s="67">
        <f t="shared" si="17"/>
        <v>10.516670309531415</v>
      </c>
      <c r="E112" s="62">
        <v>6255</v>
      </c>
      <c r="F112" s="27">
        <v>2</v>
      </c>
      <c r="G112" s="26">
        <f t="shared" si="14"/>
        <v>1289</v>
      </c>
      <c r="H112" s="76">
        <v>2578</v>
      </c>
      <c r="I112" s="38" t="s">
        <v>413</v>
      </c>
      <c r="J112" s="38" t="s">
        <v>414</v>
      </c>
      <c r="K112" s="6">
        <v>6255</v>
      </c>
      <c r="L112" s="61">
        <f t="shared" si="11"/>
        <v>10705.86</v>
      </c>
      <c r="M112" s="42">
        <f t="shared" si="12"/>
        <v>15468</v>
      </c>
      <c r="N112" s="14">
        <f t="shared" si="15"/>
        <v>0.29738500000000001</v>
      </c>
      <c r="O112" s="61">
        <f t="shared" si="13"/>
        <v>1933.5</v>
      </c>
    </row>
    <row r="113" spans="1:15" ht="18.75">
      <c r="A113" s="7" t="s">
        <v>530</v>
      </c>
      <c r="B113" s="8" t="s">
        <v>106</v>
      </c>
      <c r="C113" s="72">
        <v>522.85</v>
      </c>
      <c r="D113" s="67">
        <f t="shared" si="17"/>
        <v>10.023907430429377</v>
      </c>
      <c r="E113" s="62">
        <v>5241</v>
      </c>
      <c r="F113" s="27">
        <v>2</v>
      </c>
      <c r="G113" s="26">
        <f t="shared" si="14"/>
        <v>1139</v>
      </c>
      <c r="H113" s="76">
        <v>2278</v>
      </c>
      <c r="I113" s="38" t="s">
        <v>413</v>
      </c>
      <c r="J113" s="38" t="s">
        <v>414</v>
      </c>
      <c r="K113" s="6">
        <v>5241</v>
      </c>
      <c r="L113" s="61">
        <f t="shared" si="11"/>
        <v>9411.3000000000011</v>
      </c>
      <c r="M113" s="42">
        <f t="shared" si="12"/>
        <v>13668</v>
      </c>
      <c r="N113" s="14">
        <f t="shared" si="15"/>
        <v>0.26142500000000002</v>
      </c>
      <c r="O113" s="61">
        <f t="shared" si="13"/>
        <v>1708.5</v>
      </c>
    </row>
    <row r="114" spans="1:15" ht="18.75">
      <c r="A114" s="7" t="s">
        <v>531</v>
      </c>
      <c r="B114" s="8" t="s">
        <v>107</v>
      </c>
      <c r="C114" s="72">
        <v>53.92</v>
      </c>
      <c r="D114" s="67">
        <f t="shared" si="17"/>
        <v>6.3427299703264097</v>
      </c>
      <c r="E114" s="62">
        <v>342</v>
      </c>
      <c r="F114" s="27">
        <v>1.5</v>
      </c>
      <c r="G114" s="26">
        <f t="shared" si="14"/>
        <v>0</v>
      </c>
      <c r="H114" s="76">
        <v>0</v>
      </c>
      <c r="I114" s="38" t="s">
        <v>415</v>
      </c>
      <c r="J114" s="38"/>
      <c r="K114" s="32"/>
      <c r="L114" s="61">
        <f t="shared" si="11"/>
        <v>40.44</v>
      </c>
      <c r="M114" s="42">
        <f t="shared" si="12"/>
        <v>0</v>
      </c>
      <c r="N114" s="14">
        <f t="shared" si="15"/>
        <v>2.6960000000000001E-2</v>
      </c>
      <c r="O114" s="61">
        <f t="shared" si="13"/>
        <v>0</v>
      </c>
    </row>
    <row r="115" spans="1:15" ht="18.75">
      <c r="A115" s="7" t="s">
        <v>532</v>
      </c>
      <c r="B115" s="8" t="s">
        <v>108</v>
      </c>
      <c r="C115" s="44">
        <v>276</v>
      </c>
      <c r="D115" s="67">
        <f t="shared" si="17"/>
        <v>6.8586956521739131</v>
      </c>
      <c r="E115" s="62">
        <v>1893</v>
      </c>
      <c r="F115" s="27">
        <v>1.5</v>
      </c>
      <c r="G115" s="26">
        <f t="shared" si="14"/>
        <v>459.33333333333331</v>
      </c>
      <c r="H115" s="76">
        <v>689</v>
      </c>
      <c r="I115" s="38" t="s">
        <v>415</v>
      </c>
      <c r="J115" s="38"/>
      <c r="K115" s="32"/>
      <c r="L115" s="61">
        <f t="shared" si="11"/>
        <v>207</v>
      </c>
      <c r="M115" s="42">
        <f t="shared" si="12"/>
        <v>172.25</v>
      </c>
      <c r="N115" s="14">
        <f t="shared" si="15"/>
        <v>0.13800000000000001</v>
      </c>
      <c r="O115" s="61">
        <f t="shared" si="13"/>
        <v>689</v>
      </c>
    </row>
    <row r="116" spans="1:15" ht="18.75">
      <c r="A116" s="7" t="s">
        <v>533</v>
      </c>
      <c r="B116" s="8" t="s">
        <v>109</v>
      </c>
      <c r="C116" s="72">
        <v>277.37</v>
      </c>
      <c r="D116" s="67">
        <f t="shared" si="17"/>
        <v>6.7058441792551466</v>
      </c>
      <c r="E116" s="62">
        <v>1860</v>
      </c>
      <c r="F116" s="27">
        <v>1.5</v>
      </c>
      <c r="G116" s="26">
        <f t="shared" si="14"/>
        <v>798.66666666666663</v>
      </c>
      <c r="H116" s="76">
        <v>1198</v>
      </c>
      <c r="I116" s="38" t="s">
        <v>415</v>
      </c>
      <c r="J116" s="38"/>
      <c r="K116" s="32"/>
      <c r="L116" s="61">
        <f t="shared" si="11"/>
        <v>208.0275</v>
      </c>
      <c r="M116" s="42">
        <f t="shared" si="12"/>
        <v>299.5</v>
      </c>
      <c r="N116" s="14">
        <f t="shared" si="15"/>
        <v>3.3284400000000001</v>
      </c>
      <c r="O116" s="61">
        <f t="shared" si="13"/>
        <v>1198</v>
      </c>
    </row>
    <row r="117" spans="1:15" ht="18.75">
      <c r="A117" s="7" t="s">
        <v>534</v>
      </c>
      <c r="B117" s="8" t="s">
        <v>110</v>
      </c>
      <c r="C117" s="72">
        <v>335.81</v>
      </c>
      <c r="D117" s="67">
        <f t="shared" si="17"/>
        <v>7.1796551621452602</v>
      </c>
      <c r="E117" s="62">
        <v>2411</v>
      </c>
      <c r="F117" s="27">
        <v>1.5</v>
      </c>
      <c r="G117" s="26">
        <f t="shared" si="14"/>
        <v>969.33333333333337</v>
      </c>
      <c r="H117" s="76">
        <v>1454</v>
      </c>
      <c r="I117" s="38" t="s">
        <v>415</v>
      </c>
      <c r="J117" s="38"/>
      <c r="K117" s="32"/>
      <c r="L117" s="61">
        <f t="shared" si="11"/>
        <v>251.85750000000002</v>
      </c>
      <c r="M117" s="42">
        <f t="shared" si="12"/>
        <v>363.5</v>
      </c>
      <c r="N117" s="14">
        <f t="shared" si="15"/>
        <v>4.0297200000000002</v>
      </c>
      <c r="O117" s="61">
        <f t="shared" si="13"/>
        <v>1454</v>
      </c>
    </row>
    <row r="118" spans="1:15" ht="18.75">
      <c r="A118" s="7" t="s">
        <v>535</v>
      </c>
      <c r="B118" s="8" t="s">
        <v>111</v>
      </c>
      <c r="C118" s="72">
        <v>336.9</v>
      </c>
      <c r="D118" s="67">
        <f t="shared" si="17"/>
        <v>4.6927871772039182</v>
      </c>
      <c r="E118" s="62">
        <v>1581</v>
      </c>
      <c r="F118" s="27">
        <v>1.5</v>
      </c>
      <c r="G118" s="26">
        <f t="shared" si="14"/>
        <v>403.33333333333331</v>
      </c>
      <c r="H118" s="76">
        <v>605</v>
      </c>
      <c r="I118" s="38" t="s">
        <v>415</v>
      </c>
      <c r="J118" s="38"/>
      <c r="K118" s="32"/>
      <c r="L118" s="61">
        <f t="shared" si="11"/>
        <v>252.67499999999998</v>
      </c>
      <c r="M118" s="42">
        <f t="shared" si="12"/>
        <v>151.25</v>
      </c>
      <c r="N118" s="14">
        <f t="shared" si="15"/>
        <v>0.16844999999999999</v>
      </c>
      <c r="O118" s="61">
        <f t="shared" si="13"/>
        <v>605</v>
      </c>
    </row>
    <row r="119" spans="1:15" ht="18.75">
      <c r="A119" s="7" t="s">
        <v>536</v>
      </c>
      <c r="B119" s="8" t="s">
        <v>112</v>
      </c>
      <c r="C119" s="72">
        <v>112.99</v>
      </c>
      <c r="D119" s="67">
        <f t="shared" si="17"/>
        <v>4.434020709797327</v>
      </c>
      <c r="E119" s="62">
        <v>501</v>
      </c>
      <c r="F119" s="27">
        <v>1.5</v>
      </c>
      <c r="G119" s="26">
        <f t="shared" si="14"/>
        <v>178</v>
      </c>
      <c r="H119" s="76">
        <v>267</v>
      </c>
      <c r="I119" s="38" t="s">
        <v>415</v>
      </c>
      <c r="J119" s="38"/>
      <c r="K119" s="32"/>
      <c r="L119" s="61">
        <f t="shared" si="11"/>
        <v>84.742499999999993</v>
      </c>
      <c r="M119" s="42">
        <f t="shared" si="12"/>
        <v>66.75</v>
      </c>
      <c r="N119" s="14">
        <f t="shared" si="15"/>
        <v>5.6494999999999997E-2</v>
      </c>
      <c r="O119" s="61">
        <f t="shared" si="13"/>
        <v>267</v>
      </c>
    </row>
    <row r="120" spans="1:15" ht="18.75">
      <c r="A120" s="7" t="s">
        <v>537</v>
      </c>
      <c r="B120" s="8" t="s">
        <v>113</v>
      </c>
      <c r="C120" s="44">
        <v>210</v>
      </c>
      <c r="D120" s="67">
        <f t="shared" si="17"/>
        <v>6.6904761904761907</v>
      </c>
      <c r="E120" s="62">
        <v>1405</v>
      </c>
      <c r="F120" s="27">
        <v>1</v>
      </c>
      <c r="G120" s="26">
        <f t="shared" si="14"/>
        <v>1040</v>
      </c>
      <c r="H120" s="76">
        <v>1040</v>
      </c>
      <c r="I120" s="38" t="s">
        <v>415</v>
      </c>
      <c r="J120" s="38"/>
      <c r="K120" s="32"/>
      <c r="L120" s="61">
        <f t="shared" si="11"/>
        <v>157.5</v>
      </c>
      <c r="M120" s="42">
        <f t="shared" si="12"/>
        <v>260</v>
      </c>
      <c r="N120" s="14">
        <f t="shared" si="15"/>
        <v>0.105</v>
      </c>
      <c r="O120" s="61">
        <f t="shared" si="13"/>
        <v>1560</v>
      </c>
    </row>
    <row r="121" spans="1:15" ht="18.75">
      <c r="A121" s="7" t="s">
        <v>538</v>
      </c>
      <c r="B121" s="8" t="s">
        <v>114</v>
      </c>
      <c r="C121" s="44">
        <v>202</v>
      </c>
      <c r="D121" s="67">
        <f t="shared" si="17"/>
        <v>8.7871287128712865</v>
      </c>
      <c r="E121" s="62">
        <v>1775</v>
      </c>
      <c r="F121" s="27">
        <v>1</v>
      </c>
      <c r="G121" s="26">
        <f t="shared" si="14"/>
        <v>413</v>
      </c>
      <c r="H121" s="76">
        <v>413</v>
      </c>
      <c r="I121" s="38" t="s">
        <v>415</v>
      </c>
      <c r="J121" s="38"/>
      <c r="K121" s="32"/>
      <c r="L121" s="61">
        <f t="shared" si="11"/>
        <v>151.5</v>
      </c>
      <c r="M121" s="42">
        <f t="shared" si="12"/>
        <v>103.25</v>
      </c>
      <c r="N121" s="14">
        <f t="shared" si="15"/>
        <v>0.10100000000000001</v>
      </c>
      <c r="O121" s="61">
        <f t="shared" si="13"/>
        <v>619.5</v>
      </c>
    </row>
    <row r="122" spans="1:15" ht="18.75">
      <c r="A122" s="7" t="s">
        <v>539</v>
      </c>
      <c r="B122" s="8" t="s">
        <v>115</v>
      </c>
      <c r="C122" s="72">
        <v>350.65</v>
      </c>
      <c r="D122" s="67">
        <f t="shared" si="17"/>
        <v>8.5954655639526596</v>
      </c>
      <c r="E122" s="62">
        <v>3014</v>
      </c>
      <c r="F122" s="27">
        <v>1.5</v>
      </c>
      <c r="G122" s="26">
        <f t="shared" si="14"/>
        <v>1006.6666666666666</v>
      </c>
      <c r="H122" s="76">
        <v>1510</v>
      </c>
      <c r="I122" s="38" t="s">
        <v>415</v>
      </c>
      <c r="J122" s="38"/>
      <c r="K122" s="32"/>
      <c r="L122" s="61">
        <f t="shared" si="11"/>
        <v>262.98749999999995</v>
      </c>
      <c r="M122" s="42">
        <f t="shared" si="12"/>
        <v>377.5</v>
      </c>
      <c r="N122" s="14">
        <f t="shared" si="15"/>
        <v>0.17532499999999998</v>
      </c>
      <c r="O122" s="61">
        <f t="shared" si="13"/>
        <v>1510</v>
      </c>
    </row>
    <row r="123" spans="1:15" ht="18.75">
      <c r="A123" s="7" t="s">
        <v>540</v>
      </c>
      <c r="B123" s="8" t="s">
        <v>116</v>
      </c>
      <c r="C123" s="72">
        <v>157.69</v>
      </c>
      <c r="D123" s="67">
        <f t="shared" si="17"/>
        <v>4.2298179973365464</v>
      </c>
      <c r="E123" s="62">
        <v>667</v>
      </c>
      <c r="F123" s="27">
        <v>1.5</v>
      </c>
      <c r="G123" s="26">
        <f t="shared" si="14"/>
        <v>245.33333333333334</v>
      </c>
      <c r="H123" s="76">
        <v>368</v>
      </c>
      <c r="I123" s="38" t="s">
        <v>415</v>
      </c>
      <c r="J123" s="38"/>
      <c r="K123" s="32"/>
      <c r="L123" s="61">
        <f t="shared" si="11"/>
        <v>118.2675</v>
      </c>
      <c r="M123" s="42">
        <f t="shared" si="12"/>
        <v>92</v>
      </c>
      <c r="N123" s="14">
        <f t="shared" si="15"/>
        <v>7.8844999999999998E-2</v>
      </c>
      <c r="O123" s="61">
        <f t="shared" si="13"/>
        <v>368</v>
      </c>
    </row>
    <row r="124" spans="1:15" ht="18.75">
      <c r="A124" s="7" t="s">
        <v>541</v>
      </c>
      <c r="B124" s="8" t="s">
        <v>117</v>
      </c>
      <c r="C124" s="44">
        <v>250</v>
      </c>
      <c r="D124" s="67">
        <f t="shared" si="17"/>
        <v>2.8919999999999999</v>
      </c>
      <c r="E124" s="62">
        <v>723</v>
      </c>
      <c r="F124" s="27">
        <v>1.5</v>
      </c>
      <c r="G124" s="26">
        <f t="shared" si="14"/>
        <v>500</v>
      </c>
      <c r="H124" s="76">
        <f>(C124*F124*2)</f>
        <v>750</v>
      </c>
      <c r="I124" s="38" t="s">
        <v>415</v>
      </c>
      <c r="J124" s="38"/>
      <c r="K124" s="32"/>
      <c r="L124" s="61">
        <f t="shared" si="11"/>
        <v>187.5</v>
      </c>
      <c r="M124" s="42">
        <f t="shared" si="12"/>
        <v>187.5</v>
      </c>
      <c r="N124" s="14">
        <f t="shared" si="15"/>
        <v>0.125</v>
      </c>
      <c r="O124" s="61">
        <f t="shared" si="13"/>
        <v>750</v>
      </c>
    </row>
    <row r="125" spans="1:15" ht="18.75">
      <c r="A125" s="7" t="s">
        <v>542</v>
      </c>
      <c r="B125" s="8" t="s">
        <v>118</v>
      </c>
      <c r="C125" s="73">
        <v>110.45</v>
      </c>
      <c r="D125" s="67">
        <f t="shared" si="17"/>
        <v>3.9837030330466274</v>
      </c>
      <c r="E125" s="62">
        <v>440</v>
      </c>
      <c r="F125" s="27" t="s">
        <v>2</v>
      </c>
      <c r="G125" s="26">
        <f t="shared" si="14"/>
        <v>256</v>
      </c>
      <c r="H125" s="76">
        <v>256</v>
      </c>
      <c r="I125" s="38" t="s">
        <v>415</v>
      </c>
      <c r="J125" s="38"/>
      <c r="K125" s="32"/>
      <c r="L125" s="61">
        <f t="shared" si="11"/>
        <v>82.837500000000006</v>
      </c>
      <c r="M125" s="42">
        <f t="shared" si="12"/>
        <v>64</v>
      </c>
      <c r="N125" s="14">
        <f t="shared" si="15"/>
        <v>5.5225000000000003E-2</v>
      </c>
      <c r="O125" s="61">
        <f t="shared" si="13"/>
        <v>384</v>
      </c>
    </row>
    <row r="126" spans="1:15">
      <c r="A126" s="7"/>
      <c r="B126" s="10" t="s">
        <v>119</v>
      </c>
      <c r="C126" s="15"/>
      <c r="D126" s="67"/>
      <c r="E126" s="5">
        <f t="shared" si="16"/>
        <v>0</v>
      </c>
      <c r="F126" s="25"/>
      <c r="G126" s="26"/>
      <c r="H126" s="33">
        <f>(C126*F126*2)</f>
        <v>0</v>
      </c>
      <c r="L126" s="61">
        <f t="shared" si="11"/>
        <v>0</v>
      </c>
      <c r="M126" s="42">
        <f t="shared" si="12"/>
        <v>0</v>
      </c>
      <c r="N126" s="14">
        <f t="shared" si="15"/>
        <v>0</v>
      </c>
      <c r="O126" s="61">
        <f t="shared" si="13"/>
        <v>0</v>
      </c>
    </row>
    <row r="127" spans="1:15" ht="18.75">
      <c r="A127" s="7" t="s">
        <v>543</v>
      </c>
      <c r="B127" s="8" t="s">
        <v>120</v>
      </c>
      <c r="C127" s="44">
        <v>2778</v>
      </c>
      <c r="D127" s="67">
        <f t="shared" ref="D127:D149" si="18">E127/C127</f>
        <v>7.1720662347012238</v>
      </c>
      <c r="E127" s="77">
        <v>19924</v>
      </c>
      <c r="F127" s="27">
        <v>1</v>
      </c>
      <c r="G127" s="26">
        <f t="shared" si="14"/>
        <v>8544</v>
      </c>
      <c r="H127" s="76">
        <v>8544</v>
      </c>
      <c r="I127" s="38" t="s">
        <v>413</v>
      </c>
      <c r="J127" s="38" t="s">
        <v>414</v>
      </c>
      <c r="K127" s="32"/>
      <c r="L127" s="61">
        <f t="shared" si="11"/>
        <v>50004</v>
      </c>
      <c r="M127" s="42">
        <f t="shared" si="12"/>
        <v>51264</v>
      </c>
      <c r="N127" s="14">
        <f t="shared" si="15"/>
        <v>1.389</v>
      </c>
      <c r="O127" s="61">
        <f t="shared" si="13"/>
        <v>12816</v>
      </c>
    </row>
    <row r="128" spans="1:15" ht="18.75">
      <c r="A128" s="7" t="s">
        <v>544</v>
      </c>
      <c r="B128" s="8" t="s">
        <v>121</v>
      </c>
      <c r="C128" s="71">
        <v>213.56</v>
      </c>
      <c r="D128" s="67">
        <f t="shared" si="18"/>
        <v>7.2860086158456641</v>
      </c>
      <c r="E128" s="77">
        <v>1556</v>
      </c>
      <c r="F128" s="27" t="s">
        <v>423</v>
      </c>
      <c r="G128" s="26">
        <v>0</v>
      </c>
      <c r="H128" s="44" t="s">
        <v>466</v>
      </c>
      <c r="I128" s="38" t="s">
        <v>415</v>
      </c>
      <c r="J128" s="38"/>
      <c r="K128" s="32"/>
      <c r="L128" s="61">
        <f t="shared" si="11"/>
        <v>160.17000000000002</v>
      </c>
      <c r="M128" s="42">
        <f t="shared" si="12"/>
        <v>8.5</v>
      </c>
      <c r="N128" s="14">
        <f t="shared" si="15"/>
        <v>0.10678</v>
      </c>
      <c r="O128" s="61">
        <f t="shared" si="13"/>
        <v>0</v>
      </c>
    </row>
    <row r="129" spans="1:15" ht="18.75">
      <c r="A129" s="7" t="s">
        <v>545</v>
      </c>
      <c r="B129" s="8" t="s">
        <v>122</v>
      </c>
      <c r="C129" s="71">
        <v>156.88999999999999</v>
      </c>
      <c r="D129" s="67">
        <f t="shared" si="18"/>
        <v>6.5332398495761366</v>
      </c>
      <c r="E129" s="77">
        <v>1025</v>
      </c>
      <c r="F129" s="27">
        <v>0</v>
      </c>
      <c r="G129" s="26">
        <v>0</v>
      </c>
      <c r="H129" s="76">
        <f>(C129*F129*2)</f>
        <v>0</v>
      </c>
      <c r="I129" s="38" t="s">
        <v>415</v>
      </c>
      <c r="J129" s="38"/>
      <c r="K129" s="32"/>
      <c r="L129" s="61">
        <f t="shared" si="11"/>
        <v>117.66749999999999</v>
      </c>
      <c r="M129" s="42">
        <f t="shared" si="12"/>
        <v>0</v>
      </c>
      <c r="N129" s="14">
        <f t="shared" si="15"/>
        <v>7.8444999999999987E-2</v>
      </c>
      <c r="O129" s="61">
        <f t="shared" si="13"/>
        <v>0</v>
      </c>
    </row>
    <row r="130" spans="1:15" ht="18.75">
      <c r="A130" s="7" t="s">
        <v>546</v>
      </c>
      <c r="B130" s="8" t="s">
        <v>123</v>
      </c>
      <c r="C130" s="71">
        <v>504.72</v>
      </c>
      <c r="D130" s="67">
        <f t="shared" si="18"/>
        <v>5.0166428911079404</v>
      </c>
      <c r="E130" s="77">
        <v>2532</v>
      </c>
      <c r="F130" s="27">
        <v>1</v>
      </c>
      <c r="G130" s="26">
        <f t="shared" si="14"/>
        <v>0</v>
      </c>
      <c r="H130" s="44" t="s">
        <v>423</v>
      </c>
      <c r="I130" s="38" t="s">
        <v>413</v>
      </c>
      <c r="J130" s="38"/>
      <c r="K130" s="32"/>
      <c r="L130" s="61">
        <f t="shared" si="11"/>
        <v>9084.9600000000009</v>
      </c>
      <c r="M130" s="42">
        <f t="shared" si="12"/>
        <v>0</v>
      </c>
      <c r="N130" s="14">
        <f t="shared" si="15"/>
        <v>0</v>
      </c>
      <c r="O130" s="61">
        <f t="shared" si="13"/>
        <v>0</v>
      </c>
    </row>
    <row r="131" spans="1:15" ht="18.75">
      <c r="A131" s="7" t="s">
        <v>547</v>
      </c>
      <c r="B131" s="8" t="s">
        <v>124</v>
      </c>
      <c r="C131" s="71">
        <v>551.82000000000005</v>
      </c>
      <c r="D131" s="67">
        <f t="shared" si="18"/>
        <v>5.9566525316226304</v>
      </c>
      <c r="E131" s="77">
        <v>3287</v>
      </c>
      <c r="F131" s="27">
        <v>1.5</v>
      </c>
      <c r="G131" s="26">
        <f t="shared" si="14"/>
        <v>1706.6666666666667</v>
      </c>
      <c r="H131" s="76">
        <v>2560</v>
      </c>
      <c r="I131" s="38" t="s">
        <v>413</v>
      </c>
      <c r="J131" s="38" t="s">
        <v>414</v>
      </c>
      <c r="K131" s="32"/>
      <c r="L131" s="61">
        <f t="shared" si="11"/>
        <v>9932.76</v>
      </c>
      <c r="M131" s="42">
        <f t="shared" si="12"/>
        <v>15360</v>
      </c>
      <c r="N131" s="14">
        <f t="shared" si="15"/>
        <v>6.6218400000000006</v>
      </c>
      <c r="O131" s="61">
        <f t="shared" si="13"/>
        <v>2560</v>
      </c>
    </row>
    <row r="132" spans="1:15" ht="18.75">
      <c r="A132" s="7" t="s">
        <v>550</v>
      </c>
      <c r="B132" s="8" t="s">
        <v>125</v>
      </c>
      <c r="C132" s="71">
        <v>36.42</v>
      </c>
      <c r="D132" s="67">
        <f t="shared" si="18"/>
        <v>6.5348709500274573</v>
      </c>
      <c r="E132" s="77">
        <v>238</v>
      </c>
      <c r="F132" s="27">
        <v>0</v>
      </c>
      <c r="G132" s="26">
        <v>0</v>
      </c>
      <c r="H132" s="44" t="s">
        <v>423</v>
      </c>
      <c r="I132" s="38" t="s">
        <v>415</v>
      </c>
      <c r="J132" s="38"/>
      <c r="K132" s="32"/>
      <c r="L132" s="61">
        <f t="shared" si="11"/>
        <v>27.315000000000001</v>
      </c>
      <c r="M132" s="42">
        <f t="shared" si="12"/>
        <v>0</v>
      </c>
      <c r="N132" s="14">
        <f t="shared" si="15"/>
        <v>1.821E-2</v>
      </c>
      <c r="O132" s="61">
        <f t="shared" si="13"/>
        <v>0</v>
      </c>
    </row>
    <row r="133" spans="1:15" ht="18.75">
      <c r="A133" s="7" t="s">
        <v>551</v>
      </c>
      <c r="B133" s="8" t="s">
        <v>126</v>
      </c>
      <c r="C133" s="71">
        <v>86.18</v>
      </c>
      <c r="D133" s="67">
        <f t="shared" si="18"/>
        <v>4.1192852169876994</v>
      </c>
      <c r="E133" s="77">
        <v>355</v>
      </c>
      <c r="F133" s="27" t="s">
        <v>2</v>
      </c>
      <c r="G133" s="26">
        <f t="shared" si="14"/>
        <v>152</v>
      </c>
      <c r="H133" s="76">
        <v>152</v>
      </c>
      <c r="I133" s="38" t="s">
        <v>415</v>
      </c>
      <c r="J133" s="38"/>
      <c r="K133" s="32"/>
      <c r="L133" s="61">
        <f t="shared" si="11"/>
        <v>64.635000000000005</v>
      </c>
      <c r="M133" s="42">
        <f t="shared" si="12"/>
        <v>38</v>
      </c>
      <c r="N133" s="14">
        <f t="shared" si="15"/>
        <v>4.3090000000000003E-2</v>
      </c>
      <c r="O133" s="61">
        <f t="shared" si="13"/>
        <v>228</v>
      </c>
    </row>
    <row r="134" spans="1:15" ht="18.75">
      <c r="A134" s="7" t="s">
        <v>552</v>
      </c>
      <c r="B134" s="8" t="s">
        <v>127</v>
      </c>
      <c r="C134" s="71">
        <v>305.49</v>
      </c>
      <c r="D134" s="67">
        <f t="shared" si="18"/>
        <v>4.0885135356312805</v>
      </c>
      <c r="E134" s="77">
        <v>1249</v>
      </c>
      <c r="F134" s="27">
        <v>1.5</v>
      </c>
      <c r="G134" s="26">
        <f t="shared" si="14"/>
        <v>0</v>
      </c>
      <c r="H134" s="44" t="s">
        <v>423</v>
      </c>
      <c r="I134" s="38" t="s">
        <v>415</v>
      </c>
      <c r="J134" s="38"/>
      <c r="K134" s="32"/>
      <c r="L134" s="61">
        <f t="shared" si="11"/>
        <v>229.11750000000001</v>
      </c>
      <c r="M134" s="42">
        <f t="shared" si="12"/>
        <v>0</v>
      </c>
      <c r="N134" s="14">
        <f t="shared" si="15"/>
        <v>3.6658799999999996</v>
      </c>
      <c r="O134" s="61">
        <f t="shared" si="13"/>
        <v>0</v>
      </c>
    </row>
    <row r="135" spans="1:15" ht="18.75">
      <c r="A135" s="7" t="s">
        <v>553</v>
      </c>
      <c r="B135" s="8" t="s">
        <v>128</v>
      </c>
      <c r="C135" s="44">
        <v>0</v>
      </c>
      <c r="D135" s="67">
        <v>7</v>
      </c>
      <c r="E135" s="77">
        <v>0</v>
      </c>
      <c r="F135" s="27">
        <v>0</v>
      </c>
      <c r="G135" s="26">
        <v>0</v>
      </c>
      <c r="H135" s="76">
        <f>(C135*F135*2)</f>
        <v>0</v>
      </c>
      <c r="I135" s="38" t="s">
        <v>415</v>
      </c>
      <c r="J135" s="38"/>
      <c r="K135" s="32"/>
      <c r="L135" s="61">
        <f t="shared" si="11"/>
        <v>0</v>
      </c>
      <c r="M135" s="42">
        <f t="shared" si="12"/>
        <v>0</v>
      </c>
      <c r="N135" s="14">
        <f t="shared" si="15"/>
        <v>0</v>
      </c>
      <c r="O135" s="61">
        <f t="shared" si="13"/>
        <v>0</v>
      </c>
    </row>
    <row r="136" spans="1:15" ht="18.75">
      <c r="A136" s="7" t="s">
        <v>554</v>
      </c>
      <c r="B136" s="8" t="s">
        <v>129</v>
      </c>
      <c r="C136" s="71">
        <v>553</v>
      </c>
      <c r="D136" s="67">
        <f t="shared" si="18"/>
        <v>22.292947558770344</v>
      </c>
      <c r="E136" s="77">
        <v>12328</v>
      </c>
      <c r="F136" s="27">
        <v>1.5</v>
      </c>
      <c r="G136" s="26">
        <f t="shared" si="14"/>
        <v>854</v>
      </c>
      <c r="H136" s="44" t="s">
        <v>830</v>
      </c>
      <c r="I136" s="38" t="s">
        <v>413</v>
      </c>
      <c r="J136" s="38" t="s">
        <v>414</v>
      </c>
      <c r="K136" s="32"/>
      <c r="L136" s="61">
        <f t="shared" ref="L136:L199" si="19">C136*1.5*2*IF(I136="L-S",6,IF(I136="L-D",7,IF(I136="echipa",0.25,0)))</f>
        <v>9954</v>
      </c>
      <c r="M136" s="42">
        <f t="shared" ref="M136:M199" si="20">H136*IF(I136="L-S",6,IF(I136="L-D",7,IF(I136="echipa",0.25,0)))</f>
        <v>7686</v>
      </c>
      <c r="N136" s="14">
        <f t="shared" si="15"/>
        <v>0.27650000000000002</v>
      </c>
      <c r="O136" s="61">
        <f t="shared" ref="O136:O199" si="21">G136*2*0.75</f>
        <v>1281</v>
      </c>
    </row>
    <row r="137" spans="1:15" ht="18.75">
      <c r="A137" s="7" t="s">
        <v>555</v>
      </c>
      <c r="B137" s="8" t="s">
        <v>130</v>
      </c>
      <c r="C137" s="44">
        <v>770</v>
      </c>
      <c r="D137" s="67">
        <f t="shared" si="18"/>
        <v>7</v>
      </c>
      <c r="E137" s="77">
        <v>5390</v>
      </c>
      <c r="F137" s="27">
        <v>1.5</v>
      </c>
      <c r="G137" s="26">
        <f t="shared" ref="G137:G200" si="22">H137/F137</f>
        <v>1706</v>
      </c>
      <c r="H137" s="76">
        <v>2559</v>
      </c>
      <c r="I137" s="38" t="s">
        <v>413</v>
      </c>
      <c r="J137" s="38" t="s">
        <v>414</v>
      </c>
      <c r="K137" s="32"/>
      <c r="L137" s="61">
        <f t="shared" si="19"/>
        <v>13860</v>
      </c>
      <c r="M137" s="42">
        <f t="shared" si="20"/>
        <v>15354</v>
      </c>
      <c r="N137" s="14">
        <f t="shared" si="15"/>
        <v>0.38500000000000001</v>
      </c>
      <c r="O137" s="61">
        <f t="shared" si="21"/>
        <v>2559</v>
      </c>
    </row>
    <row r="138" spans="1:15" ht="18.75">
      <c r="A138" s="7" t="s">
        <v>556</v>
      </c>
      <c r="B138" s="8" t="s">
        <v>131</v>
      </c>
      <c r="C138" s="44">
        <v>5600</v>
      </c>
      <c r="D138" s="67">
        <f t="shared" si="18"/>
        <v>15.036964285714285</v>
      </c>
      <c r="E138" s="77">
        <v>84207</v>
      </c>
      <c r="F138" s="27">
        <v>2</v>
      </c>
      <c r="G138" s="26">
        <f t="shared" si="22"/>
        <v>11887.5</v>
      </c>
      <c r="H138" s="44" t="s">
        <v>831</v>
      </c>
      <c r="I138" s="38" t="s">
        <v>414</v>
      </c>
      <c r="J138" s="38" t="s">
        <v>414</v>
      </c>
      <c r="K138" s="32"/>
      <c r="L138" s="61">
        <f t="shared" si="19"/>
        <v>117600</v>
      </c>
      <c r="M138" s="42">
        <f t="shared" si="20"/>
        <v>166425</v>
      </c>
      <c r="N138" s="14">
        <f t="shared" si="15"/>
        <v>2.8</v>
      </c>
      <c r="O138" s="61">
        <f t="shared" si="21"/>
        <v>17831.25</v>
      </c>
    </row>
    <row r="139" spans="1:15" ht="18.75">
      <c r="A139" s="7" t="s">
        <v>557</v>
      </c>
      <c r="B139" s="8" t="s">
        <v>132</v>
      </c>
      <c r="C139" s="44">
        <v>748</v>
      </c>
      <c r="D139" s="67">
        <f t="shared" si="18"/>
        <v>10.258021390374331</v>
      </c>
      <c r="E139" s="77">
        <v>7673</v>
      </c>
      <c r="F139" s="27">
        <v>1.5</v>
      </c>
      <c r="G139" s="26">
        <f t="shared" si="22"/>
        <v>2066</v>
      </c>
      <c r="H139" s="76">
        <v>3099</v>
      </c>
      <c r="I139" s="38" t="s">
        <v>414</v>
      </c>
      <c r="J139" s="38" t="s">
        <v>414</v>
      </c>
      <c r="K139" s="6">
        <v>7673</v>
      </c>
      <c r="L139" s="61">
        <f t="shared" si="19"/>
        <v>15708</v>
      </c>
      <c r="M139" s="42">
        <f t="shared" si="20"/>
        <v>21693</v>
      </c>
      <c r="N139" s="14">
        <f t="shared" si="15"/>
        <v>0.374</v>
      </c>
      <c r="O139" s="61">
        <f t="shared" si="21"/>
        <v>3099</v>
      </c>
    </row>
    <row r="140" spans="1:15" ht="18.75">
      <c r="A140" s="7" t="s">
        <v>558</v>
      </c>
      <c r="B140" s="8" t="s">
        <v>133</v>
      </c>
      <c r="C140" s="44">
        <v>459</v>
      </c>
      <c r="D140" s="67">
        <f t="shared" si="18"/>
        <v>6.4226579520697165</v>
      </c>
      <c r="E140" s="77">
        <v>2948</v>
      </c>
      <c r="F140" s="27">
        <v>1.5</v>
      </c>
      <c r="G140" s="26">
        <f t="shared" si="22"/>
        <v>726</v>
      </c>
      <c r="H140" s="44" t="s">
        <v>832</v>
      </c>
      <c r="I140" s="38" t="s">
        <v>415</v>
      </c>
      <c r="J140" s="38"/>
      <c r="K140" s="32"/>
      <c r="L140" s="61">
        <f t="shared" si="19"/>
        <v>344.25</v>
      </c>
      <c r="M140" s="42">
        <f t="shared" si="20"/>
        <v>272.25</v>
      </c>
      <c r="N140" s="14">
        <f t="shared" ref="N140:N203" si="23">C140*2/1000*IF(I136="L-S",6,IF(I136="L-D",7,IF(I136="echipa",0.25,0)))</f>
        <v>5.508</v>
      </c>
      <c r="O140" s="61">
        <f t="shared" si="21"/>
        <v>1089</v>
      </c>
    </row>
    <row r="141" spans="1:15" ht="18.75">
      <c r="A141" s="7" t="s">
        <v>424</v>
      </c>
      <c r="B141" s="8" t="s">
        <v>134</v>
      </c>
      <c r="C141" s="71">
        <v>631.92999999999995</v>
      </c>
      <c r="D141" s="67">
        <f t="shared" si="18"/>
        <v>5.8123526339942719</v>
      </c>
      <c r="E141" s="77">
        <v>3673</v>
      </c>
      <c r="F141" s="27">
        <v>1.5</v>
      </c>
      <c r="G141" s="26">
        <f t="shared" si="22"/>
        <v>902</v>
      </c>
      <c r="H141" s="71">
        <v>1353</v>
      </c>
      <c r="I141" s="38" t="s">
        <v>413</v>
      </c>
      <c r="J141" s="38" t="s">
        <v>414</v>
      </c>
      <c r="K141" s="32"/>
      <c r="L141" s="61">
        <f t="shared" si="19"/>
        <v>11374.74</v>
      </c>
      <c r="M141" s="42">
        <f t="shared" si="20"/>
        <v>8118</v>
      </c>
      <c r="N141" s="14">
        <f t="shared" si="23"/>
        <v>7.5831599999999995</v>
      </c>
      <c r="O141" s="61">
        <f t="shared" si="21"/>
        <v>1353</v>
      </c>
    </row>
    <row r="142" spans="1:15" ht="18.75">
      <c r="A142" s="7" t="s">
        <v>559</v>
      </c>
      <c r="B142" s="8" t="s">
        <v>135</v>
      </c>
      <c r="C142" s="71">
        <v>295.19</v>
      </c>
      <c r="D142" s="67">
        <f t="shared" si="18"/>
        <v>7.581557640841492</v>
      </c>
      <c r="E142" s="77">
        <v>2238</v>
      </c>
      <c r="F142" s="27">
        <v>1.5</v>
      </c>
      <c r="G142" s="26">
        <f t="shared" si="22"/>
        <v>132.66666666666666</v>
      </c>
      <c r="H142" s="44" t="s">
        <v>633</v>
      </c>
      <c r="I142" s="38" t="s">
        <v>415</v>
      </c>
      <c r="J142" s="38"/>
      <c r="K142" s="32"/>
      <c r="L142" s="61">
        <f t="shared" si="19"/>
        <v>221.39249999999998</v>
      </c>
      <c r="M142" s="42">
        <f t="shared" si="20"/>
        <v>49.75</v>
      </c>
      <c r="N142" s="14">
        <f t="shared" si="23"/>
        <v>4.1326600000000004</v>
      </c>
      <c r="O142" s="61">
        <f t="shared" si="21"/>
        <v>199</v>
      </c>
    </row>
    <row r="143" spans="1:15" ht="18.75">
      <c r="A143" s="7" t="s">
        <v>560</v>
      </c>
      <c r="B143" s="8" t="s">
        <v>136</v>
      </c>
      <c r="C143" s="71">
        <v>341.72</v>
      </c>
      <c r="D143" s="67">
        <f t="shared" si="18"/>
        <v>8.4279527098209055</v>
      </c>
      <c r="E143" s="77">
        <v>2880</v>
      </c>
      <c r="F143" s="27">
        <v>1.5</v>
      </c>
      <c r="G143" s="26">
        <f t="shared" si="22"/>
        <v>242.66666666666666</v>
      </c>
      <c r="H143" s="76">
        <v>364</v>
      </c>
      <c r="I143" s="38" t="s">
        <v>416</v>
      </c>
      <c r="J143" s="38" t="s">
        <v>414</v>
      </c>
      <c r="K143" s="32"/>
      <c r="L143" s="61">
        <f t="shared" si="19"/>
        <v>0</v>
      </c>
      <c r="M143" s="42">
        <f t="shared" si="20"/>
        <v>0</v>
      </c>
      <c r="N143" s="14">
        <f t="shared" si="23"/>
        <v>4.7840800000000003</v>
      </c>
      <c r="O143" s="61">
        <f t="shared" si="21"/>
        <v>364</v>
      </c>
    </row>
    <row r="144" spans="1:15" ht="18.75">
      <c r="A144" s="7" t="s">
        <v>561</v>
      </c>
      <c r="B144" s="8" t="s">
        <v>137</v>
      </c>
      <c r="C144" s="44">
        <v>145</v>
      </c>
      <c r="D144" s="67">
        <f t="shared" si="18"/>
        <v>7.0344827586206895</v>
      </c>
      <c r="E144" s="77">
        <v>1020</v>
      </c>
      <c r="F144" s="27">
        <v>1.5</v>
      </c>
      <c r="G144" s="26">
        <f t="shared" si="22"/>
        <v>710</v>
      </c>
      <c r="H144" s="44" t="s">
        <v>833</v>
      </c>
      <c r="I144" s="38" t="s">
        <v>415</v>
      </c>
      <c r="J144" s="38"/>
      <c r="K144" s="32"/>
      <c r="L144" s="61">
        <f t="shared" si="19"/>
        <v>108.75</v>
      </c>
      <c r="M144" s="42">
        <f t="shared" si="20"/>
        <v>266.25</v>
      </c>
      <c r="N144" s="14">
        <f t="shared" si="23"/>
        <v>7.2499999999999995E-2</v>
      </c>
      <c r="O144" s="61">
        <f t="shared" si="21"/>
        <v>1065</v>
      </c>
    </row>
    <row r="145" spans="1:15" ht="18.75">
      <c r="A145" s="7" t="s">
        <v>562</v>
      </c>
      <c r="B145" s="8" t="s">
        <v>138</v>
      </c>
      <c r="C145" s="71">
        <v>360.77</v>
      </c>
      <c r="D145" s="67">
        <f t="shared" si="18"/>
        <v>6.9878315824486519</v>
      </c>
      <c r="E145" s="77">
        <v>2521</v>
      </c>
      <c r="F145" s="27" t="s">
        <v>2</v>
      </c>
      <c r="G145" s="26">
        <f t="shared" si="22"/>
        <v>611</v>
      </c>
      <c r="H145" s="76">
        <v>611</v>
      </c>
      <c r="I145" s="38" t="s">
        <v>415</v>
      </c>
      <c r="J145" s="38" t="s">
        <v>414</v>
      </c>
      <c r="K145" s="32"/>
      <c r="L145" s="61">
        <f t="shared" si="19"/>
        <v>270.57749999999999</v>
      </c>
      <c r="M145" s="42">
        <f t="shared" si="20"/>
        <v>152.75</v>
      </c>
      <c r="N145" s="14">
        <f t="shared" si="23"/>
        <v>4.3292399999999995</v>
      </c>
      <c r="O145" s="61">
        <f t="shared" si="21"/>
        <v>916.5</v>
      </c>
    </row>
    <row r="146" spans="1:15" ht="18.75">
      <c r="A146" s="7" t="s">
        <v>548</v>
      </c>
      <c r="B146" s="8" t="s">
        <v>139</v>
      </c>
      <c r="C146" s="71">
        <v>269.88</v>
      </c>
      <c r="D146" s="67">
        <f t="shared" si="18"/>
        <v>5.7618200681784497</v>
      </c>
      <c r="E146" s="77">
        <v>1555</v>
      </c>
      <c r="F146" s="27" t="s">
        <v>2</v>
      </c>
      <c r="G146" s="26">
        <f t="shared" si="22"/>
        <v>547</v>
      </c>
      <c r="H146" s="44" t="s">
        <v>834</v>
      </c>
      <c r="I146" s="38" t="s">
        <v>416</v>
      </c>
      <c r="J146" s="38"/>
      <c r="K146" s="32"/>
      <c r="L146" s="61">
        <f t="shared" si="19"/>
        <v>0</v>
      </c>
      <c r="M146" s="42">
        <f t="shared" si="20"/>
        <v>0</v>
      </c>
      <c r="N146" s="14">
        <f t="shared" si="23"/>
        <v>0.13494</v>
      </c>
      <c r="O146" s="61">
        <f t="shared" si="21"/>
        <v>820.5</v>
      </c>
    </row>
    <row r="147" spans="1:15" ht="18.75">
      <c r="A147" s="7" t="s">
        <v>563</v>
      </c>
      <c r="B147" s="8" t="s">
        <v>140</v>
      </c>
      <c r="C147" s="71">
        <v>79.61</v>
      </c>
      <c r="D147" s="67">
        <f t="shared" si="18"/>
        <v>6.5192814972993345</v>
      </c>
      <c r="E147" s="77">
        <v>519</v>
      </c>
      <c r="F147" s="27" t="s">
        <v>2</v>
      </c>
      <c r="G147" s="26">
        <f t="shared" si="22"/>
        <v>111</v>
      </c>
      <c r="H147" s="76">
        <v>111</v>
      </c>
      <c r="I147" s="38" t="s">
        <v>415</v>
      </c>
      <c r="J147" s="38"/>
      <c r="K147" s="32"/>
      <c r="L147" s="61">
        <f t="shared" si="19"/>
        <v>59.707499999999996</v>
      </c>
      <c r="M147" s="42">
        <f t="shared" si="20"/>
        <v>27.75</v>
      </c>
      <c r="N147" s="14">
        <f t="shared" si="23"/>
        <v>0</v>
      </c>
      <c r="O147" s="61">
        <f t="shared" si="21"/>
        <v>166.5</v>
      </c>
    </row>
    <row r="148" spans="1:15" ht="18.75">
      <c r="A148" s="7" t="s">
        <v>564</v>
      </c>
      <c r="B148" s="8" t="s">
        <v>141</v>
      </c>
      <c r="C148" s="71">
        <v>170.8</v>
      </c>
      <c r="D148" s="67">
        <f t="shared" si="18"/>
        <v>4.2096018735362994</v>
      </c>
      <c r="E148" s="77">
        <v>719</v>
      </c>
      <c r="F148" s="27" t="s">
        <v>423</v>
      </c>
      <c r="G148" s="26">
        <v>0</v>
      </c>
      <c r="H148" s="44" t="s">
        <v>423</v>
      </c>
      <c r="I148" s="38" t="s">
        <v>415</v>
      </c>
      <c r="J148" s="38"/>
      <c r="K148" s="32"/>
      <c r="L148" s="61">
        <f t="shared" si="19"/>
        <v>128.10000000000002</v>
      </c>
      <c r="M148" s="42">
        <f t="shared" si="20"/>
        <v>0</v>
      </c>
      <c r="N148" s="14">
        <f t="shared" si="23"/>
        <v>8.5400000000000004E-2</v>
      </c>
      <c r="O148" s="61">
        <f t="shared" si="21"/>
        <v>0</v>
      </c>
    </row>
    <row r="149" spans="1:15" ht="18.75">
      <c r="A149" s="7" t="s">
        <v>549</v>
      </c>
      <c r="B149" s="8" t="s">
        <v>142</v>
      </c>
      <c r="C149" s="71">
        <v>63.47</v>
      </c>
      <c r="D149" s="67">
        <f t="shared" si="18"/>
        <v>2.899007405073263</v>
      </c>
      <c r="E149" s="77">
        <v>184</v>
      </c>
      <c r="F149" s="27" t="s">
        <v>2</v>
      </c>
      <c r="G149" s="26">
        <f t="shared" si="22"/>
        <v>0</v>
      </c>
      <c r="H149" s="76">
        <v>0</v>
      </c>
      <c r="I149" s="38" t="s">
        <v>415</v>
      </c>
      <c r="J149" s="38"/>
      <c r="K149" s="32"/>
      <c r="L149" s="61">
        <f t="shared" si="19"/>
        <v>47.602499999999999</v>
      </c>
      <c r="M149" s="42">
        <f t="shared" si="20"/>
        <v>0</v>
      </c>
      <c r="N149" s="14">
        <f t="shared" si="23"/>
        <v>3.1734999999999999E-2</v>
      </c>
      <c r="O149" s="61">
        <f t="shared" si="21"/>
        <v>0</v>
      </c>
    </row>
    <row r="150" spans="1:15">
      <c r="A150" s="7"/>
      <c r="B150" s="10" t="s">
        <v>143</v>
      </c>
      <c r="C150" s="15"/>
      <c r="D150" s="67"/>
      <c r="E150" s="5">
        <f t="shared" ref="E150:E204" si="24">C150*D150</f>
        <v>0</v>
      </c>
      <c r="F150" s="25"/>
      <c r="G150" s="26">
        <v>0</v>
      </c>
      <c r="H150" s="33">
        <f>(C150*F150*2)</f>
        <v>0</v>
      </c>
      <c r="L150" s="61">
        <f t="shared" si="19"/>
        <v>0</v>
      </c>
      <c r="M150" s="42">
        <f t="shared" si="20"/>
        <v>0</v>
      </c>
      <c r="N150" s="14">
        <f t="shared" si="23"/>
        <v>0</v>
      </c>
      <c r="O150" s="61">
        <f t="shared" si="21"/>
        <v>0</v>
      </c>
    </row>
    <row r="151" spans="1:15" ht="18.75">
      <c r="A151" s="7" t="s">
        <v>565</v>
      </c>
      <c r="B151" s="8" t="s">
        <v>144</v>
      </c>
      <c r="C151" s="71">
        <v>148.99</v>
      </c>
      <c r="D151" s="67">
        <f t="shared" ref="D151:D170" si="25">E151/C151</f>
        <v>4.5842002818981138</v>
      </c>
      <c r="E151" s="77">
        <v>683</v>
      </c>
      <c r="F151" s="27" t="s">
        <v>423</v>
      </c>
      <c r="G151" s="26">
        <v>0</v>
      </c>
      <c r="H151" s="76">
        <v>408</v>
      </c>
      <c r="I151" s="38" t="s">
        <v>415</v>
      </c>
      <c r="J151" s="38"/>
      <c r="K151" s="32"/>
      <c r="L151" s="61">
        <f t="shared" si="19"/>
        <v>111.74250000000001</v>
      </c>
      <c r="M151" s="42">
        <f t="shared" si="20"/>
        <v>102</v>
      </c>
      <c r="N151" s="14">
        <f t="shared" si="23"/>
        <v>7.4495000000000006E-2</v>
      </c>
      <c r="O151" s="61">
        <f t="shared" si="21"/>
        <v>0</v>
      </c>
    </row>
    <row r="152" spans="1:15" ht="18.75">
      <c r="A152" s="7" t="s">
        <v>566</v>
      </c>
      <c r="B152" s="8" t="s">
        <v>145</v>
      </c>
      <c r="C152" s="71">
        <v>60.94</v>
      </c>
      <c r="D152" s="67">
        <f t="shared" si="25"/>
        <v>5.8418116179849031</v>
      </c>
      <c r="E152" s="77">
        <v>356</v>
      </c>
      <c r="F152" s="28" t="s">
        <v>2</v>
      </c>
      <c r="G152" s="26">
        <f t="shared" si="22"/>
        <v>200</v>
      </c>
      <c r="H152" s="76">
        <v>200</v>
      </c>
      <c r="I152" s="38" t="s">
        <v>415</v>
      </c>
      <c r="J152" s="38"/>
      <c r="K152" s="32"/>
      <c r="L152" s="61">
        <f t="shared" si="19"/>
        <v>45.704999999999998</v>
      </c>
      <c r="M152" s="42">
        <f t="shared" si="20"/>
        <v>50</v>
      </c>
      <c r="N152" s="14">
        <f t="shared" si="23"/>
        <v>3.0470000000000001E-2</v>
      </c>
      <c r="O152" s="61">
        <f t="shared" si="21"/>
        <v>300</v>
      </c>
    </row>
    <row r="153" spans="1:15" ht="18.75">
      <c r="A153" s="7" t="s">
        <v>567</v>
      </c>
      <c r="B153" s="8" t="s">
        <v>146</v>
      </c>
      <c r="C153" s="44">
        <v>80</v>
      </c>
      <c r="D153" s="67">
        <f t="shared" si="25"/>
        <v>4.1124999999999998</v>
      </c>
      <c r="E153" s="77">
        <v>329</v>
      </c>
      <c r="F153" s="27" t="s">
        <v>2</v>
      </c>
      <c r="G153" s="26">
        <f t="shared" si="22"/>
        <v>71</v>
      </c>
      <c r="H153" s="76">
        <v>71</v>
      </c>
      <c r="I153" s="38" t="s">
        <v>415</v>
      </c>
      <c r="J153" s="38"/>
      <c r="K153" s="32"/>
      <c r="L153" s="61">
        <f t="shared" si="19"/>
        <v>60</v>
      </c>
      <c r="M153" s="42">
        <f t="shared" si="20"/>
        <v>17.75</v>
      </c>
      <c r="N153" s="14">
        <f t="shared" si="23"/>
        <v>0.04</v>
      </c>
      <c r="O153" s="61">
        <f t="shared" si="21"/>
        <v>106.5</v>
      </c>
    </row>
    <row r="154" spans="1:15" ht="18.75">
      <c r="A154" s="7" t="s">
        <v>568</v>
      </c>
      <c r="B154" s="8" t="s">
        <v>147</v>
      </c>
      <c r="C154" s="44">
        <v>914</v>
      </c>
      <c r="D154" s="67">
        <f t="shared" si="25"/>
        <v>11.00984682713348</v>
      </c>
      <c r="E154" s="77">
        <v>10063</v>
      </c>
      <c r="F154" s="27">
        <v>1.5</v>
      </c>
      <c r="G154" s="26">
        <f t="shared" si="22"/>
        <v>325.33333333333331</v>
      </c>
      <c r="H154" s="76">
        <v>488</v>
      </c>
      <c r="I154" s="38" t="s">
        <v>415</v>
      </c>
      <c r="J154" s="38" t="s">
        <v>417</v>
      </c>
      <c r="K154" s="32"/>
      <c r="L154" s="61">
        <f t="shared" si="19"/>
        <v>685.5</v>
      </c>
      <c r="M154" s="42">
        <f t="shared" si="20"/>
        <v>122</v>
      </c>
      <c r="N154" s="14">
        <f t="shared" si="23"/>
        <v>0</v>
      </c>
      <c r="O154" s="61">
        <f t="shared" si="21"/>
        <v>488</v>
      </c>
    </row>
    <row r="155" spans="1:15" ht="18.75">
      <c r="A155" s="7" t="s">
        <v>569</v>
      </c>
      <c r="B155" s="8" t="s">
        <v>148</v>
      </c>
      <c r="C155" s="44">
        <v>1064</v>
      </c>
      <c r="D155" s="67">
        <f t="shared" si="25"/>
        <v>9.9708646616541348</v>
      </c>
      <c r="E155" s="77">
        <v>10609</v>
      </c>
      <c r="F155" s="27" t="s">
        <v>423</v>
      </c>
      <c r="G155" s="26">
        <v>0</v>
      </c>
      <c r="H155" s="76">
        <v>89</v>
      </c>
      <c r="I155" s="38" t="s">
        <v>415</v>
      </c>
      <c r="J155" s="38" t="s">
        <v>417</v>
      </c>
      <c r="K155" s="32"/>
      <c r="L155" s="61">
        <f t="shared" si="19"/>
        <v>798</v>
      </c>
      <c r="M155" s="42">
        <f t="shared" si="20"/>
        <v>22.25</v>
      </c>
      <c r="N155" s="14">
        <f t="shared" si="23"/>
        <v>0.53200000000000003</v>
      </c>
      <c r="O155" s="61">
        <f t="shared" si="21"/>
        <v>0</v>
      </c>
    </row>
    <row r="156" spans="1:15" ht="18.75">
      <c r="A156" s="7" t="s">
        <v>572</v>
      </c>
      <c r="B156" s="8" t="s">
        <v>149</v>
      </c>
      <c r="C156" s="71">
        <v>86.54</v>
      </c>
      <c r="D156" s="67">
        <f t="shared" si="25"/>
        <v>6.5518835220707183</v>
      </c>
      <c r="E156" s="77">
        <v>567</v>
      </c>
      <c r="F156" s="27">
        <v>1.5</v>
      </c>
      <c r="G156" s="26">
        <f t="shared" si="22"/>
        <v>0</v>
      </c>
      <c r="H156" s="76">
        <v>0</v>
      </c>
      <c r="I156" s="38" t="s">
        <v>416</v>
      </c>
      <c r="J156" s="38"/>
      <c r="K156" s="32"/>
      <c r="L156" s="61">
        <f t="shared" si="19"/>
        <v>0</v>
      </c>
      <c r="M156" s="42">
        <f t="shared" si="20"/>
        <v>0</v>
      </c>
      <c r="N156" s="14">
        <f t="shared" si="23"/>
        <v>4.3270000000000003E-2</v>
      </c>
      <c r="O156" s="61">
        <f t="shared" si="21"/>
        <v>0</v>
      </c>
    </row>
    <row r="157" spans="1:15" ht="18.75">
      <c r="A157" s="7" t="s">
        <v>573</v>
      </c>
      <c r="B157" s="8" t="s">
        <v>150</v>
      </c>
      <c r="C157" s="71">
        <v>117.15</v>
      </c>
      <c r="D157" s="67">
        <f t="shared" si="25"/>
        <v>4.6862996158770809</v>
      </c>
      <c r="E157" s="77">
        <v>549</v>
      </c>
      <c r="F157" s="27" t="s">
        <v>2</v>
      </c>
      <c r="G157" s="26">
        <f t="shared" si="22"/>
        <v>190</v>
      </c>
      <c r="H157" s="76">
        <v>190</v>
      </c>
      <c r="I157" s="38" t="s">
        <v>415</v>
      </c>
      <c r="J157" s="38"/>
      <c r="K157" s="32"/>
      <c r="L157" s="61">
        <f t="shared" si="19"/>
        <v>87.862500000000011</v>
      </c>
      <c r="M157" s="42">
        <f t="shared" si="20"/>
        <v>47.5</v>
      </c>
      <c r="N157" s="14">
        <f t="shared" si="23"/>
        <v>5.8575000000000002E-2</v>
      </c>
      <c r="O157" s="61">
        <f t="shared" si="21"/>
        <v>285</v>
      </c>
    </row>
    <row r="158" spans="1:15" ht="18.75">
      <c r="A158" s="7" t="s">
        <v>574</v>
      </c>
      <c r="B158" s="8" t="s">
        <v>151</v>
      </c>
      <c r="C158" s="71">
        <v>492</v>
      </c>
      <c r="D158" s="67">
        <f t="shared" si="25"/>
        <v>10.607723577235772</v>
      </c>
      <c r="E158" s="77">
        <v>5219</v>
      </c>
      <c r="F158" s="27">
        <v>1.5</v>
      </c>
      <c r="G158" s="26">
        <f t="shared" si="22"/>
        <v>413.33333333333331</v>
      </c>
      <c r="H158" s="76">
        <v>620</v>
      </c>
      <c r="I158" s="38" t="s">
        <v>415</v>
      </c>
      <c r="J158" s="38"/>
      <c r="K158" s="32"/>
      <c r="L158" s="61">
        <f t="shared" si="19"/>
        <v>369</v>
      </c>
      <c r="M158" s="42">
        <f t="shared" si="20"/>
        <v>155</v>
      </c>
      <c r="N158" s="14">
        <f t="shared" si="23"/>
        <v>0.246</v>
      </c>
      <c r="O158" s="61">
        <f t="shared" si="21"/>
        <v>620</v>
      </c>
    </row>
    <row r="159" spans="1:15" ht="18.75">
      <c r="A159" s="7" t="s">
        <v>575</v>
      </c>
      <c r="B159" s="8" t="s">
        <v>152</v>
      </c>
      <c r="C159" s="71">
        <v>483.13</v>
      </c>
      <c r="D159" s="67">
        <f t="shared" si="25"/>
        <v>7.6480450396373652</v>
      </c>
      <c r="E159" s="77">
        <v>3695</v>
      </c>
      <c r="F159" s="27">
        <v>1.5</v>
      </c>
      <c r="G159" s="26">
        <f t="shared" si="22"/>
        <v>631.33333333333337</v>
      </c>
      <c r="H159" s="76">
        <v>947</v>
      </c>
      <c r="I159" s="38" t="s">
        <v>413</v>
      </c>
      <c r="J159" s="38"/>
      <c r="K159" s="32"/>
      <c r="L159" s="61">
        <f t="shared" si="19"/>
        <v>8696.34</v>
      </c>
      <c r="M159" s="42">
        <f t="shared" si="20"/>
        <v>5682</v>
      </c>
      <c r="N159" s="14">
        <f t="shared" si="23"/>
        <v>0.241565</v>
      </c>
      <c r="O159" s="61">
        <f t="shared" si="21"/>
        <v>947</v>
      </c>
    </row>
    <row r="160" spans="1:15" ht="18.75">
      <c r="A160" s="7" t="s">
        <v>576</v>
      </c>
      <c r="B160" s="8" t="s">
        <v>153</v>
      </c>
      <c r="C160" s="71">
        <v>582.63</v>
      </c>
      <c r="D160" s="67">
        <f t="shared" si="25"/>
        <v>5.9866467569469473</v>
      </c>
      <c r="E160" s="77">
        <v>3488</v>
      </c>
      <c r="F160" s="27">
        <v>1.5</v>
      </c>
      <c r="G160" s="26">
        <f t="shared" si="22"/>
        <v>1653.3333333333333</v>
      </c>
      <c r="H160" s="76">
        <v>2480</v>
      </c>
      <c r="I160" s="38" t="s">
        <v>415</v>
      </c>
      <c r="J160" s="38" t="s">
        <v>414</v>
      </c>
      <c r="K160" s="32"/>
      <c r="L160" s="61">
        <f t="shared" si="19"/>
        <v>436.97249999999997</v>
      </c>
      <c r="M160" s="42">
        <f t="shared" si="20"/>
        <v>620</v>
      </c>
      <c r="N160" s="14">
        <f t="shared" si="23"/>
        <v>0</v>
      </c>
      <c r="O160" s="61">
        <f t="shared" si="21"/>
        <v>2480</v>
      </c>
    </row>
    <row r="161" spans="1:15" ht="18.75">
      <c r="A161" s="7" t="s">
        <v>577</v>
      </c>
      <c r="B161" s="8" t="s">
        <v>154</v>
      </c>
      <c r="C161" s="71">
        <v>194.2</v>
      </c>
      <c r="D161" s="67">
        <f t="shared" si="25"/>
        <v>5.5303810504634399</v>
      </c>
      <c r="E161" s="77">
        <v>1074</v>
      </c>
      <c r="F161" s="27" t="s">
        <v>409</v>
      </c>
      <c r="G161" s="26">
        <f t="shared" si="22"/>
        <v>383</v>
      </c>
      <c r="H161" s="76">
        <v>766</v>
      </c>
      <c r="I161" s="38" t="s">
        <v>415</v>
      </c>
      <c r="J161" s="38"/>
      <c r="K161" s="32"/>
      <c r="L161" s="61">
        <f t="shared" si="19"/>
        <v>145.64999999999998</v>
      </c>
      <c r="M161" s="42">
        <f t="shared" si="20"/>
        <v>191.5</v>
      </c>
      <c r="N161" s="14">
        <f t="shared" si="23"/>
        <v>9.7099999999999992E-2</v>
      </c>
      <c r="O161" s="61">
        <f t="shared" si="21"/>
        <v>574.5</v>
      </c>
    </row>
    <row r="162" spans="1:15" ht="18.75">
      <c r="A162" s="7" t="s">
        <v>578</v>
      </c>
      <c r="B162" s="8" t="s">
        <v>155</v>
      </c>
      <c r="C162" s="44">
        <v>295</v>
      </c>
      <c r="D162" s="67">
        <f t="shared" si="25"/>
        <v>8.6271186440677958</v>
      </c>
      <c r="E162" s="77">
        <v>2545</v>
      </c>
      <c r="F162" s="27">
        <v>1.5</v>
      </c>
      <c r="G162" s="26">
        <f t="shared" si="22"/>
        <v>350</v>
      </c>
      <c r="H162" s="76">
        <v>525</v>
      </c>
      <c r="I162" s="38" t="s">
        <v>415</v>
      </c>
      <c r="J162" s="38"/>
      <c r="K162" s="32"/>
      <c r="L162" s="61">
        <f t="shared" si="19"/>
        <v>221.25</v>
      </c>
      <c r="M162" s="42">
        <f t="shared" si="20"/>
        <v>131.25</v>
      </c>
      <c r="N162" s="14">
        <f t="shared" si="23"/>
        <v>0.14749999999999999</v>
      </c>
      <c r="O162" s="61">
        <f t="shared" si="21"/>
        <v>525</v>
      </c>
    </row>
    <row r="163" spans="1:15" ht="18.75">
      <c r="A163" s="7" t="s">
        <v>579</v>
      </c>
      <c r="B163" s="8" t="s">
        <v>156</v>
      </c>
      <c r="C163" s="71">
        <v>714.12</v>
      </c>
      <c r="D163" s="67">
        <f t="shared" si="25"/>
        <v>11.601691592449448</v>
      </c>
      <c r="E163" s="77">
        <v>8285</v>
      </c>
      <c r="F163" s="27" t="s">
        <v>423</v>
      </c>
      <c r="G163" s="26">
        <v>0</v>
      </c>
      <c r="H163" s="76">
        <f>(C163*F163*2)</f>
        <v>0</v>
      </c>
      <c r="I163" s="38" t="s">
        <v>415</v>
      </c>
      <c r="J163" s="38" t="s">
        <v>417</v>
      </c>
      <c r="K163" s="32"/>
      <c r="L163" s="61">
        <f t="shared" si="19"/>
        <v>535.59</v>
      </c>
      <c r="M163" s="42">
        <f t="shared" si="20"/>
        <v>0</v>
      </c>
      <c r="N163" s="14">
        <f t="shared" si="23"/>
        <v>8.5694400000000002</v>
      </c>
      <c r="O163" s="61">
        <f t="shared" si="21"/>
        <v>0</v>
      </c>
    </row>
    <row r="164" spans="1:15" ht="18.75">
      <c r="A164" s="7" t="s">
        <v>580</v>
      </c>
      <c r="B164" s="8" t="s">
        <v>157</v>
      </c>
      <c r="C164" s="71">
        <v>731.16</v>
      </c>
      <c r="D164" s="67">
        <f t="shared" si="25"/>
        <v>11.599376333497457</v>
      </c>
      <c r="E164" s="77">
        <v>8481</v>
      </c>
      <c r="F164" s="27">
        <v>0</v>
      </c>
      <c r="G164" s="26">
        <v>0</v>
      </c>
      <c r="H164" s="76">
        <f>(C164*F164*2)</f>
        <v>0</v>
      </c>
      <c r="I164" s="38" t="s">
        <v>415</v>
      </c>
      <c r="J164" s="38" t="s">
        <v>414</v>
      </c>
      <c r="K164" s="32"/>
      <c r="L164" s="61">
        <f t="shared" si="19"/>
        <v>548.37</v>
      </c>
      <c r="M164" s="42">
        <f t="shared" si="20"/>
        <v>0</v>
      </c>
      <c r="N164" s="14">
        <f t="shared" si="23"/>
        <v>0.36557999999999996</v>
      </c>
      <c r="O164" s="61">
        <f t="shared" si="21"/>
        <v>0</v>
      </c>
    </row>
    <row r="165" spans="1:15" ht="18.75">
      <c r="A165" s="7" t="s">
        <v>581</v>
      </c>
      <c r="B165" s="8" t="s">
        <v>158</v>
      </c>
      <c r="C165" s="71">
        <v>77.349999999999994</v>
      </c>
      <c r="D165" s="67">
        <f t="shared" si="25"/>
        <v>4.7575953458306399</v>
      </c>
      <c r="E165" s="77">
        <v>368</v>
      </c>
      <c r="F165" s="27" t="s">
        <v>2</v>
      </c>
      <c r="G165" s="26">
        <f t="shared" si="22"/>
        <v>0</v>
      </c>
      <c r="H165" s="76">
        <v>0</v>
      </c>
      <c r="I165" s="38" t="s">
        <v>415</v>
      </c>
      <c r="J165" s="38"/>
      <c r="K165" s="32"/>
      <c r="L165" s="61">
        <f t="shared" si="19"/>
        <v>58.012499999999996</v>
      </c>
      <c r="M165" s="42">
        <f t="shared" si="20"/>
        <v>0</v>
      </c>
      <c r="N165" s="14">
        <f t="shared" si="23"/>
        <v>3.8674999999999994E-2</v>
      </c>
      <c r="O165" s="61">
        <f t="shared" si="21"/>
        <v>0</v>
      </c>
    </row>
    <row r="166" spans="1:15" ht="18.75">
      <c r="A166" s="7" t="s">
        <v>582</v>
      </c>
      <c r="B166" s="8" t="s">
        <v>159</v>
      </c>
      <c r="C166" s="71">
        <v>715.58</v>
      </c>
      <c r="D166" s="67">
        <f t="shared" si="25"/>
        <v>6.2215265938120119</v>
      </c>
      <c r="E166" s="77">
        <v>4452</v>
      </c>
      <c r="F166" s="27">
        <v>1.5</v>
      </c>
      <c r="G166" s="26">
        <f t="shared" si="22"/>
        <v>747.33333333333337</v>
      </c>
      <c r="H166" s="76">
        <v>1121</v>
      </c>
      <c r="I166" s="38" t="s">
        <v>415</v>
      </c>
      <c r="J166" s="38"/>
      <c r="K166" s="32"/>
      <c r="L166" s="61">
        <f t="shared" si="19"/>
        <v>536.68500000000006</v>
      </c>
      <c r="M166" s="42">
        <f t="shared" si="20"/>
        <v>280.25</v>
      </c>
      <c r="N166" s="14">
        <f t="shared" si="23"/>
        <v>0.35779</v>
      </c>
      <c r="O166" s="61">
        <f t="shared" si="21"/>
        <v>1121</v>
      </c>
    </row>
    <row r="167" spans="1:15" ht="18.75">
      <c r="A167" s="7" t="s">
        <v>583</v>
      </c>
      <c r="B167" s="8" t="s">
        <v>160</v>
      </c>
      <c r="C167" s="71">
        <v>382.3</v>
      </c>
      <c r="D167" s="67">
        <f t="shared" si="25"/>
        <v>6.2359403609730579</v>
      </c>
      <c r="E167" s="77">
        <v>2384</v>
      </c>
      <c r="F167" s="27">
        <v>1.5</v>
      </c>
      <c r="G167" s="26">
        <f t="shared" si="22"/>
        <v>532</v>
      </c>
      <c r="H167" s="76">
        <v>798</v>
      </c>
      <c r="I167" s="38" t="s">
        <v>415</v>
      </c>
      <c r="J167" s="38"/>
      <c r="K167" s="32"/>
      <c r="L167" s="61">
        <f t="shared" si="19"/>
        <v>286.72500000000002</v>
      </c>
      <c r="M167" s="42">
        <f t="shared" si="20"/>
        <v>199.5</v>
      </c>
      <c r="N167" s="14">
        <f t="shared" si="23"/>
        <v>0.19115000000000001</v>
      </c>
      <c r="O167" s="61">
        <f t="shared" si="21"/>
        <v>798</v>
      </c>
    </row>
    <row r="168" spans="1:15" ht="18.75">
      <c r="A168" s="7" t="s">
        <v>584</v>
      </c>
      <c r="B168" s="8" t="s">
        <v>161</v>
      </c>
      <c r="C168" s="71">
        <v>291.3</v>
      </c>
      <c r="D168" s="67">
        <f t="shared" si="25"/>
        <v>7.4459320288362507</v>
      </c>
      <c r="E168" s="77">
        <v>2169</v>
      </c>
      <c r="F168" s="27" t="s">
        <v>2</v>
      </c>
      <c r="G168" s="26">
        <f t="shared" si="22"/>
        <v>223</v>
      </c>
      <c r="H168" s="76">
        <v>223</v>
      </c>
      <c r="I168" s="38" t="s">
        <v>415</v>
      </c>
      <c r="J168" s="38"/>
      <c r="K168" s="32"/>
      <c r="L168" s="61">
        <f t="shared" si="19"/>
        <v>218.47500000000002</v>
      </c>
      <c r="M168" s="42">
        <f t="shared" si="20"/>
        <v>55.75</v>
      </c>
      <c r="N168" s="14">
        <f t="shared" si="23"/>
        <v>0.14565</v>
      </c>
      <c r="O168" s="61">
        <f t="shared" si="21"/>
        <v>334.5</v>
      </c>
    </row>
    <row r="169" spans="1:15" ht="18.75">
      <c r="A169" s="7" t="s">
        <v>585</v>
      </c>
      <c r="B169" s="8" t="s">
        <v>162</v>
      </c>
      <c r="C169" s="71">
        <v>156.72999999999999</v>
      </c>
      <c r="D169" s="67">
        <f t="shared" si="25"/>
        <v>3.5985452689338353</v>
      </c>
      <c r="E169" s="77">
        <v>564</v>
      </c>
      <c r="F169" s="27" t="s">
        <v>423</v>
      </c>
      <c r="G169" s="26">
        <v>0</v>
      </c>
      <c r="H169" s="76">
        <f>(C169*F169*2)</f>
        <v>0</v>
      </c>
      <c r="I169" s="38" t="s">
        <v>415</v>
      </c>
      <c r="J169" s="38"/>
      <c r="K169" s="32"/>
      <c r="L169" s="61">
        <f t="shared" si="19"/>
        <v>117.54749999999999</v>
      </c>
      <c r="M169" s="42">
        <f t="shared" si="20"/>
        <v>0</v>
      </c>
      <c r="N169" s="14">
        <f t="shared" si="23"/>
        <v>7.836499999999999E-2</v>
      </c>
      <c r="O169" s="61">
        <f t="shared" si="21"/>
        <v>0</v>
      </c>
    </row>
    <row r="170" spans="1:15" ht="18.75">
      <c r="A170" s="7" t="s">
        <v>586</v>
      </c>
      <c r="B170" s="8" t="s">
        <v>163</v>
      </c>
      <c r="C170" s="71">
        <v>325.66000000000003</v>
      </c>
      <c r="D170" s="67">
        <f t="shared" si="25"/>
        <v>5.1065528465270527</v>
      </c>
      <c r="E170" s="77">
        <v>1663</v>
      </c>
      <c r="F170" s="27">
        <v>1</v>
      </c>
      <c r="G170" s="26">
        <f t="shared" si="22"/>
        <v>1165</v>
      </c>
      <c r="H170" s="76">
        <v>1165</v>
      </c>
      <c r="I170" s="38" t="s">
        <v>413</v>
      </c>
      <c r="J170" s="38"/>
      <c r="K170" s="32"/>
      <c r="L170" s="61">
        <f t="shared" si="19"/>
        <v>5861.88</v>
      </c>
      <c r="M170" s="42">
        <f t="shared" si="20"/>
        <v>6990</v>
      </c>
      <c r="N170" s="14">
        <f t="shared" si="23"/>
        <v>0.16283</v>
      </c>
      <c r="O170" s="61">
        <f t="shared" si="21"/>
        <v>1747.5</v>
      </c>
    </row>
    <row r="171" spans="1:15">
      <c r="A171" s="7"/>
      <c r="B171" s="10" t="s">
        <v>164</v>
      </c>
      <c r="C171" s="15"/>
      <c r="D171" s="67"/>
      <c r="E171" s="5">
        <f t="shared" si="24"/>
        <v>0</v>
      </c>
      <c r="F171" s="25"/>
      <c r="G171" s="26"/>
      <c r="H171" s="33">
        <f>(C171*F171*2)</f>
        <v>0</v>
      </c>
      <c r="L171" s="61">
        <f t="shared" si="19"/>
        <v>0</v>
      </c>
      <c r="M171" s="42">
        <f t="shared" si="20"/>
        <v>0</v>
      </c>
      <c r="N171" s="14">
        <f t="shared" si="23"/>
        <v>0</v>
      </c>
      <c r="O171" s="61">
        <f t="shared" si="21"/>
        <v>0</v>
      </c>
    </row>
    <row r="172" spans="1:15" ht="18.75">
      <c r="A172" s="7" t="s">
        <v>587</v>
      </c>
      <c r="B172" s="8" t="s">
        <v>165</v>
      </c>
      <c r="C172" s="71">
        <v>272.75</v>
      </c>
      <c r="D172" s="67">
        <f t="shared" ref="D172:D185" si="26">E172/C172</f>
        <v>6.8377635197066908</v>
      </c>
      <c r="E172" s="77">
        <v>1865</v>
      </c>
      <c r="F172" s="27">
        <v>1.5</v>
      </c>
      <c r="G172" s="26">
        <f t="shared" si="22"/>
        <v>914.66666666666663</v>
      </c>
      <c r="H172" s="76">
        <v>1372</v>
      </c>
      <c r="I172" s="38" t="s">
        <v>414</v>
      </c>
      <c r="J172" s="38"/>
      <c r="K172" s="32"/>
      <c r="L172" s="61">
        <f t="shared" si="19"/>
        <v>5727.75</v>
      </c>
      <c r="M172" s="42">
        <f t="shared" si="20"/>
        <v>9604</v>
      </c>
      <c r="N172" s="14">
        <f t="shared" si="23"/>
        <v>0.136375</v>
      </c>
      <c r="O172" s="61">
        <f t="shared" si="21"/>
        <v>1372</v>
      </c>
    </row>
    <row r="173" spans="1:15" ht="18.75">
      <c r="A173" s="7" t="s">
        <v>588</v>
      </c>
      <c r="B173" s="8" t="s">
        <v>166</v>
      </c>
      <c r="C173" s="71">
        <v>153.49</v>
      </c>
      <c r="D173" s="67">
        <f t="shared" si="26"/>
        <v>6.4173561795556706</v>
      </c>
      <c r="E173" s="77">
        <v>985</v>
      </c>
      <c r="F173" s="27">
        <v>1</v>
      </c>
      <c r="G173" s="26">
        <f t="shared" si="22"/>
        <v>585</v>
      </c>
      <c r="H173" s="76">
        <v>585</v>
      </c>
      <c r="I173" s="38" t="s">
        <v>416</v>
      </c>
      <c r="J173" s="38"/>
      <c r="K173" s="32"/>
      <c r="L173" s="61">
        <f t="shared" si="19"/>
        <v>0</v>
      </c>
      <c r="M173" s="42">
        <f t="shared" si="20"/>
        <v>0</v>
      </c>
      <c r="N173" s="14">
        <f t="shared" si="23"/>
        <v>7.6745000000000008E-2</v>
      </c>
      <c r="O173" s="61">
        <f t="shared" si="21"/>
        <v>877.5</v>
      </c>
    </row>
    <row r="174" spans="1:15" ht="18.75">
      <c r="A174" s="7" t="s">
        <v>589</v>
      </c>
      <c r="B174" s="8" t="s">
        <v>167</v>
      </c>
      <c r="C174" s="71">
        <v>563.73</v>
      </c>
      <c r="D174" s="67">
        <f t="shared" si="26"/>
        <v>10.318769623756053</v>
      </c>
      <c r="E174" s="77">
        <v>5817</v>
      </c>
      <c r="F174" s="27">
        <v>1.5</v>
      </c>
      <c r="G174" s="26">
        <f t="shared" si="22"/>
        <v>2077.3333333333335</v>
      </c>
      <c r="H174" s="76">
        <v>3116</v>
      </c>
      <c r="I174" s="38" t="s">
        <v>414</v>
      </c>
      <c r="J174" s="38" t="s">
        <v>414</v>
      </c>
      <c r="K174" s="6">
        <v>5817</v>
      </c>
      <c r="L174" s="61">
        <f t="shared" si="19"/>
        <v>11838.33</v>
      </c>
      <c r="M174" s="42">
        <f t="shared" si="20"/>
        <v>21812</v>
      </c>
      <c r="N174" s="14">
        <f t="shared" si="23"/>
        <v>6.7647600000000008</v>
      </c>
      <c r="O174" s="61">
        <f t="shared" si="21"/>
        <v>3116</v>
      </c>
    </row>
    <row r="175" spans="1:15" ht="18.75">
      <c r="A175" s="7" t="s">
        <v>590</v>
      </c>
      <c r="B175" s="8" t="s">
        <v>168</v>
      </c>
      <c r="C175" s="71">
        <v>193.41</v>
      </c>
      <c r="D175" s="67">
        <f t="shared" si="26"/>
        <v>7.2281681402202578</v>
      </c>
      <c r="E175" s="77">
        <v>1398</v>
      </c>
      <c r="F175" s="27">
        <v>1.5</v>
      </c>
      <c r="G175" s="26">
        <f t="shared" si="22"/>
        <v>368.66666666666669</v>
      </c>
      <c r="H175" s="76">
        <v>553</v>
      </c>
      <c r="I175" s="38" t="s">
        <v>414</v>
      </c>
      <c r="J175" s="38"/>
      <c r="K175" s="32"/>
      <c r="L175" s="61">
        <f t="shared" si="19"/>
        <v>4061.61</v>
      </c>
      <c r="M175" s="42">
        <f t="shared" si="20"/>
        <v>3871</v>
      </c>
      <c r="N175" s="14">
        <f t="shared" si="23"/>
        <v>0</v>
      </c>
      <c r="O175" s="61">
        <f t="shared" si="21"/>
        <v>553</v>
      </c>
    </row>
    <row r="176" spans="1:15" ht="18.75">
      <c r="A176" s="7" t="s">
        <v>591</v>
      </c>
      <c r="B176" s="8" t="s">
        <v>169</v>
      </c>
      <c r="C176" s="71">
        <v>263.58999999999997</v>
      </c>
      <c r="D176" s="67">
        <f t="shared" si="26"/>
        <v>7.3788838726810582</v>
      </c>
      <c r="E176" s="77">
        <v>1945</v>
      </c>
      <c r="F176" s="27">
        <v>1</v>
      </c>
      <c r="G176" s="26">
        <f t="shared" si="22"/>
        <v>941</v>
      </c>
      <c r="H176" s="76">
        <v>941</v>
      </c>
      <c r="I176" s="38" t="s">
        <v>414</v>
      </c>
      <c r="J176" s="38"/>
      <c r="K176" s="32"/>
      <c r="L176" s="61">
        <f t="shared" si="19"/>
        <v>5535.3899999999994</v>
      </c>
      <c r="M176" s="42">
        <f t="shared" si="20"/>
        <v>6587</v>
      </c>
      <c r="N176" s="14">
        <f t="shared" si="23"/>
        <v>3.6902599999999999</v>
      </c>
      <c r="O176" s="61">
        <f t="shared" si="21"/>
        <v>1411.5</v>
      </c>
    </row>
    <row r="177" spans="1:15" ht="18.75">
      <c r="A177" s="7" t="s">
        <v>592</v>
      </c>
      <c r="B177" s="8" t="s">
        <v>170</v>
      </c>
      <c r="C177" s="72">
        <v>1040.43</v>
      </c>
      <c r="D177" s="67">
        <f t="shared" si="26"/>
        <v>13.924050632911392</v>
      </c>
      <c r="E177" s="77">
        <v>14487</v>
      </c>
      <c r="F177" s="27" t="s">
        <v>2</v>
      </c>
      <c r="G177" s="26">
        <f t="shared" si="22"/>
        <v>4982</v>
      </c>
      <c r="H177" s="76">
        <v>4982</v>
      </c>
      <c r="I177" s="38" t="s">
        <v>414</v>
      </c>
      <c r="J177" s="38" t="s">
        <v>414</v>
      </c>
      <c r="K177" s="6">
        <v>14487</v>
      </c>
      <c r="L177" s="61">
        <f t="shared" si="19"/>
        <v>21849.03</v>
      </c>
      <c r="M177" s="42">
        <f t="shared" si="20"/>
        <v>34874</v>
      </c>
      <c r="N177" s="14">
        <f t="shared" si="23"/>
        <v>0</v>
      </c>
      <c r="O177" s="61">
        <f t="shared" si="21"/>
        <v>7473</v>
      </c>
    </row>
    <row r="178" spans="1:15" ht="18.75">
      <c r="A178" s="7" t="s">
        <v>599</v>
      </c>
      <c r="B178" s="8" t="s">
        <v>171</v>
      </c>
      <c r="C178" s="44">
        <v>0</v>
      </c>
      <c r="D178" s="67">
        <v>3.5</v>
      </c>
      <c r="E178" s="77">
        <v>0</v>
      </c>
      <c r="F178" s="27" t="s">
        <v>423</v>
      </c>
      <c r="G178" s="26">
        <v>0</v>
      </c>
      <c r="H178" s="76">
        <f>(C178*F178*2)</f>
        <v>0</v>
      </c>
      <c r="I178" s="38" t="s">
        <v>416</v>
      </c>
      <c r="J178" s="38"/>
      <c r="K178" s="32"/>
      <c r="L178" s="61">
        <f t="shared" si="19"/>
        <v>0</v>
      </c>
      <c r="M178" s="42">
        <f t="shared" si="20"/>
        <v>0</v>
      </c>
      <c r="N178" s="14">
        <f t="shared" si="23"/>
        <v>0</v>
      </c>
      <c r="O178" s="61">
        <f t="shared" si="21"/>
        <v>0</v>
      </c>
    </row>
    <row r="179" spans="1:15" ht="18.75">
      <c r="A179" s="7" t="s">
        <v>600</v>
      </c>
      <c r="B179" s="8" t="s">
        <v>172</v>
      </c>
      <c r="C179" s="72">
        <v>476.32</v>
      </c>
      <c r="D179" s="67">
        <f t="shared" si="26"/>
        <v>7.9694323144104802</v>
      </c>
      <c r="E179" s="77">
        <v>3796</v>
      </c>
      <c r="F179" s="27">
        <v>1</v>
      </c>
      <c r="G179" s="26">
        <f t="shared" si="22"/>
        <v>1774</v>
      </c>
      <c r="H179" s="76">
        <v>1774</v>
      </c>
      <c r="I179" s="38" t="s">
        <v>414</v>
      </c>
      <c r="J179" s="38" t="s">
        <v>414</v>
      </c>
      <c r="K179" s="6">
        <v>3796</v>
      </c>
      <c r="L179" s="61">
        <f t="shared" si="19"/>
        <v>10002.720000000001</v>
      </c>
      <c r="M179" s="42">
        <f t="shared" si="20"/>
        <v>12418</v>
      </c>
      <c r="N179" s="14">
        <f t="shared" si="23"/>
        <v>6.6684799999999997</v>
      </c>
      <c r="O179" s="61">
        <f t="shared" si="21"/>
        <v>2661</v>
      </c>
    </row>
    <row r="180" spans="1:15" ht="18.75">
      <c r="A180" s="7" t="s">
        <v>601</v>
      </c>
      <c r="B180" s="8" t="s">
        <v>173</v>
      </c>
      <c r="C180" s="44">
        <v>399</v>
      </c>
      <c r="D180" s="67">
        <f t="shared" si="26"/>
        <v>18.406015037593985</v>
      </c>
      <c r="E180" s="77">
        <v>7344</v>
      </c>
      <c r="F180" s="27">
        <v>1.5</v>
      </c>
      <c r="G180" s="26">
        <f t="shared" si="22"/>
        <v>1926</v>
      </c>
      <c r="H180" s="76">
        <v>2889</v>
      </c>
      <c r="I180" s="38" t="s">
        <v>414</v>
      </c>
      <c r="J180" s="38" t="s">
        <v>414</v>
      </c>
      <c r="K180" s="6">
        <v>7344</v>
      </c>
      <c r="L180" s="61">
        <f t="shared" si="19"/>
        <v>8379</v>
      </c>
      <c r="M180" s="42">
        <f t="shared" si="20"/>
        <v>20223</v>
      </c>
      <c r="N180" s="14">
        <f t="shared" si="23"/>
        <v>5.5860000000000003</v>
      </c>
      <c r="O180" s="61">
        <f t="shared" si="21"/>
        <v>2889</v>
      </c>
    </row>
    <row r="181" spans="1:15" ht="18.75">
      <c r="A181" s="7" t="s">
        <v>602</v>
      </c>
      <c r="B181" s="8" t="s">
        <v>174</v>
      </c>
      <c r="C181" s="72">
        <v>599.86</v>
      </c>
      <c r="D181" s="67">
        <f t="shared" si="26"/>
        <v>8.4719767945854034</v>
      </c>
      <c r="E181" s="77">
        <v>5082</v>
      </c>
      <c r="F181" s="27">
        <v>1.5</v>
      </c>
      <c r="G181" s="26">
        <f t="shared" si="22"/>
        <v>1935.3333333333333</v>
      </c>
      <c r="H181" s="76">
        <v>2903</v>
      </c>
      <c r="I181" s="38" t="s">
        <v>414</v>
      </c>
      <c r="J181" s="38"/>
      <c r="K181" s="6">
        <v>5082</v>
      </c>
      <c r="L181" s="61">
        <f t="shared" si="19"/>
        <v>12597.06</v>
      </c>
      <c r="M181" s="42">
        <f t="shared" si="20"/>
        <v>20321</v>
      </c>
      <c r="N181" s="14">
        <f t="shared" si="23"/>
        <v>8.3980400000000017</v>
      </c>
      <c r="O181" s="61">
        <f t="shared" si="21"/>
        <v>2903</v>
      </c>
    </row>
    <row r="182" spans="1:15" ht="18.75">
      <c r="A182" s="7" t="s">
        <v>603</v>
      </c>
      <c r="B182" s="8" t="s">
        <v>175</v>
      </c>
      <c r="C182" s="44">
        <v>177</v>
      </c>
      <c r="D182" s="67">
        <f t="shared" si="26"/>
        <v>4.8135593220338979</v>
      </c>
      <c r="E182" s="77">
        <v>852</v>
      </c>
      <c r="F182" s="27" t="s">
        <v>423</v>
      </c>
      <c r="G182" s="26">
        <v>0</v>
      </c>
      <c r="H182" s="76">
        <v>496</v>
      </c>
      <c r="I182" s="38" t="s">
        <v>415</v>
      </c>
      <c r="J182" s="38"/>
      <c r="K182" s="32"/>
      <c r="L182" s="61">
        <f t="shared" si="19"/>
        <v>132.75</v>
      </c>
      <c r="M182" s="42">
        <f t="shared" si="20"/>
        <v>124</v>
      </c>
      <c r="N182" s="14">
        <f t="shared" si="23"/>
        <v>0</v>
      </c>
      <c r="O182" s="61">
        <f t="shared" si="21"/>
        <v>0</v>
      </c>
    </row>
    <row r="183" spans="1:15" ht="18.75">
      <c r="A183" s="7" t="s">
        <v>604</v>
      </c>
      <c r="B183" s="8" t="s">
        <v>176</v>
      </c>
      <c r="C183" s="72">
        <v>165.32</v>
      </c>
      <c r="D183" s="67">
        <f t="shared" si="26"/>
        <v>10.041132349383016</v>
      </c>
      <c r="E183" s="77">
        <v>1660</v>
      </c>
      <c r="F183" s="27" t="s">
        <v>423</v>
      </c>
      <c r="G183" s="26">
        <v>0</v>
      </c>
      <c r="H183" s="76">
        <v>119</v>
      </c>
      <c r="I183" s="38" t="s">
        <v>415</v>
      </c>
      <c r="J183" s="38"/>
      <c r="K183" s="32"/>
      <c r="L183" s="61">
        <f t="shared" si="19"/>
        <v>123.99</v>
      </c>
      <c r="M183" s="42">
        <f t="shared" si="20"/>
        <v>29.75</v>
      </c>
      <c r="N183" s="14">
        <f t="shared" si="23"/>
        <v>2.3144800000000001</v>
      </c>
      <c r="O183" s="61">
        <f t="shared" si="21"/>
        <v>0</v>
      </c>
    </row>
    <row r="184" spans="1:15" ht="18.75">
      <c r="A184" s="7" t="s">
        <v>605</v>
      </c>
      <c r="B184" s="8" t="s">
        <v>177</v>
      </c>
      <c r="C184" s="72">
        <v>124.47</v>
      </c>
      <c r="D184" s="67">
        <f t="shared" si="26"/>
        <v>10.476420020888568</v>
      </c>
      <c r="E184" s="77">
        <v>1304</v>
      </c>
      <c r="F184" s="27">
        <v>1.5</v>
      </c>
      <c r="G184" s="26">
        <f t="shared" si="22"/>
        <v>674</v>
      </c>
      <c r="H184" s="76">
        <v>1011</v>
      </c>
      <c r="I184" s="38" t="s">
        <v>415</v>
      </c>
      <c r="J184" s="38"/>
      <c r="K184" s="32"/>
      <c r="L184" s="61">
        <f t="shared" si="19"/>
        <v>93.352499999999992</v>
      </c>
      <c r="M184" s="42">
        <f t="shared" si="20"/>
        <v>252.75</v>
      </c>
      <c r="N184" s="14">
        <f t="shared" si="23"/>
        <v>1.74258</v>
      </c>
      <c r="O184" s="61">
        <f t="shared" si="21"/>
        <v>1011</v>
      </c>
    </row>
    <row r="185" spans="1:15" ht="18.75">
      <c r="A185" s="7" t="s">
        <v>606</v>
      </c>
      <c r="B185" s="8" t="s">
        <v>827</v>
      </c>
      <c r="C185" s="72">
        <v>295.42</v>
      </c>
      <c r="D185" s="67">
        <f t="shared" si="26"/>
        <v>10.537539773881253</v>
      </c>
      <c r="E185" s="77">
        <v>3113</v>
      </c>
      <c r="F185" s="27">
        <v>1.5</v>
      </c>
      <c r="G185" s="26">
        <f t="shared" si="22"/>
        <v>1006</v>
      </c>
      <c r="H185" s="76">
        <v>1509</v>
      </c>
      <c r="I185" s="38" t="s">
        <v>413</v>
      </c>
      <c r="J185" s="38" t="s">
        <v>414</v>
      </c>
      <c r="K185" s="6">
        <v>3113</v>
      </c>
      <c r="L185" s="61">
        <f t="shared" si="19"/>
        <v>5317.5599999999995</v>
      </c>
      <c r="M185" s="42">
        <f t="shared" si="20"/>
        <v>9054</v>
      </c>
      <c r="N185" s="14">
        <f t="shared" si="23"/>
        <v>4.1358800000000002</v>
      </c>
      <c r="O185" s="61">
        <f t="shared" si="21"/>
        <v>1509</v>
      </c>
    </row>
    <row r="186" spans="1:15">
      <c r="A186" s="7"/>
      <c r="B186" s="10" t="s">
        <v>178</v>
      </c>
      <c r="C186" s="15"/>
      <c r="D186" s="67"/>
      <c r="E186" s="5">
        <f t="shared" si="24"/>
        <v>0</v>
      </c>
      <c r="F186" s="25"/>
      <c r="G186" s="26"/>
      <c r="H186" s="33">
        <f>(C186*F186*2)</f>
        <v>0</v>
      </c>
      <c r="L186" s="61">
        <f t="shared" si="19"/>
        <v>0</v>
      </c>
      <c r="M186" s="42">
        <f t="shared" si="20"/>
        <v>0</v>
      </c>
      <c r="N186" s="14">
        <f t="shared" si="23"/>
        <v>0</v>
      </c>
      <c r="O186" s="61">
        <f t="shared" si="21"/>
        <v>0</v>
      </c>
    </row>
    <row r="187" spans="1:15" ht="18.75">
      <c r="A187" s="7" t="s">
        <v>607</v>
      </c>
      <c r="B187" s="8" t="s">
        <v>179</v>
      </c>
      <c r="C187" s="44">
        <v>3994</v>
      </c>
      <c r="D187" s="67">
        <f t="shared" ref="D187:D203" si="27">E187/C187</f>
        <v>21.537556334501751</v>
      </c>
      <c r="E187" s="77">
        <v>86021</v>
      </c>
      <c r="F187" s="27">
        <v>4</v>
      </c>
      <c r="G187" s="26">
        <f t="shared" si="22"/>
        <v>9038.5</v>
      </c>
      <c r="H187" s="76">
        <v>36154</v>
      </c>
      <c r="I187" s="38" t="s">
        <v>414</v>
      </c>
      <c r="J187" s="38" t="s">
        <v>414</v>
      </c>
      <c r="K187" s="6">
        <v>86021</v>
      </c>
      <c r="L187" s="61">
        <f t="shared" si="19"/>
        <v>83874</v>
      </c>
      <c r="M187" s="42">
        <f t="shared" si="20"/>
        <v>253078</v>
      </c>
      <c r="N187" s="14">
        <f t="shared" si="23"/>
        <v>1.9970000000000001</v>
      </c>
      <c r="O187" s="61">
        <f t="shared" si="21"/>
        <v>13557.75</v>
      </c>
    </row>
    <row r="188" spans="1:15" ht="18.75">
      <c r="A188" s="7" t="s">
        <v>608</v>
      </c>
      <c r="B188" s="8" t="s">
        <v>180</v>
      </c>
      <c r="C188" s="44">
        <v>700</v>
      </c>
      <c r="D188" s="67">
        <f t="shared" si="27"/>
        <v>7.7557142857142853</v>
      </c>
      <c r="E188" s="77">
        <v>5429</v>
      </c>
      <c r="F188" s="27">
        <v>1.5</v>
      </c>
      <c r="G188" s="26">
        <f t="shared" si="22"/>
        <v>1300.6666666666667</v>
      </c>
      <c r="H188" s="76">
        <v>1951</v>
      </c>
      <c r="I188" s="38" t="s">
        <v>413</v>
      </c>
      <c r="J188" s="38"/>
      <c r="K188" s="32"/>
      <c r="L188" s="61">
        <f t="shared" si="19"/>
        <v>12600</v>
      </c>
      <c r="M188" s="42">
        <f t="shared" si="20"/>
        <v>11706</v>
      </c>
      <c r="N188" s="14">
        <f t="shared" si="23"/>
        <v>0.35</v>
      </c>
      <c r="O188" s="61">
        <f t="shared" si="21"/>
        <v>1951</v>
      </c>
    </row>
    <row r="189" spans="1:15" ht="18.75">
      <c r="A189" s="7" t="s">
        <v>609</v>
      </c>
      <c r="B189" s="8" t="s">
        <v>181</v>
      </c>
      <c r="C189" s="71">
        <v>73.87</v>
      </c>
      <c r="D189" s="67">
        <f t="shared" si="27"/>
        <v>3.465547583592798</v>
      </c>
      <c r="E189" s="77">
        <v>256</v>
      </c>
      <c r="F189" s="27" t="s">
        <v>423</v>
      </c>
      <c r="G189" s="26">
        <v>0</v>
      </c>
      <c r="H189" s="76">
        <f>(C189*F189*2)</f>
        <v>0</v>
      </c>
      <c r="I189" s="38" t="s">
        <v>416</v>
      </c>
      <c r="J189" s="38"/>
      <c r="K189" s="32"/>
      <c r="L189" s="61">
        <f t="shared" si="19"/>
        <v>0</v>
      </c>
      <c r="M189" s="42">
        <f t="shared" si="20"/>
        <v>0</v>
      </c>
      <c r="N189" s="14">
        <f t="shared" si="23"/>
        <v>0.88644000000000012</v>
      </c>
      <c r="O189" s="61">
        <f t="shared" si="21"/>
        <v>0</v>
      </c>
    </row>
    <row r="190" spans="1:15" ht="18.75">
      <c r="A190" s="7" t="s">
        <v>610</v>
      </c>
      <c r="B190" s="8" t="s">
        <v>182</v>
      </c>
      <c r="C190" s="71">
        <v>933.17</v>
      </c>
      <c r="D190" s="67">
        <f t="shared" si="27"/>
        <v>12.237855910498624</v>
      </c>
      <c r="E190" s="77">
        <v>11420</v>
      </c>
      <c r="F190" s="27">
        <v>1.5</v>
      </c>
      <c r="G190" s="26">
        <f t="shared" si="22"/>
        <v>1714.6666666666667</v>
      </c>
      <c r="H190" s="76">
        <v>2572</v>
      </c>
      <c r="I190" s="38" t="s">
        <v>413</v>
      </c>
      <c r="J190" s="38"/>
      <c r="K190" s="32"/>
      <c r="L190" s="61">
        <f t="shared" si="19"/>
        <v>16797.059999999998</v>
      </c>
      <c r="M190" s="42">
        <f t="shared" si="20"/>
        <v>15432</v>
      </c>
      <c r="N190" s="14">
        <f t="shared" si="23"/>
        <v>0</v>
      </c>
      <c r="O190" s="61">
        <f t="shared" si="21"/>
        <v>2572</v>
      </c>
    </row>
    <row r="191" spans="1:15" ht="18.75">
      <c r="A191" s="7" t="s">
        <v>611</v>
      </c>
      <c r="B191" s="8" t="s">
        <v>183</v>
      </c>
      <c r="C191" s="44">
        <v>1177</v>
      </c>
      <c r="D191" s="67">
        <f t="shared" si="27"/>
        <v>12.904842820730671</v>
      </c>
      <c r="E191" s="77">
        <v>15189</v>
      </c>
      <c r="F191" s="27">
        <v>1.5</v>
      </c>
      <c r="G191" s="26">
        <f t="shared" si="22"/>
        <v>1771.3333333333333</v>
      </c>
      <c r="H191" s="76">
        <v>2657</v>
      </c>
      <c r="I191" s="38" t="s">
        <v>413</v>
      </c>
      <c r="J191" s="38"/>
      <c r="K191" s="32"/>
      <c r="L191" s="61">
        <f t="shared" si="19"/>
        <v>21186</v>
      </c>
      <c r="M191" s="42">
        <f t="shared" si="20"/>
        <v>15942</v>
      </c>
      <c r="N191" s="14">
        <f t="shared" si="23"/>
        <v>16.478000000000002</v>
      </c>
      <c r="O191" s="61">
        <f t="shared" si="21"/>
        <v>2657</v>
      </c>
    </row>
    <row r="192" spans="1:15" ht="18.75">
      <c r="A192" s="7" t="s">
        <v>612</v>
      </c>
      <c r="B192" s="8" t="s">
        <v>184</v>
      </c>
      <c r="C192" s="71">
        <v>177.53</v>
      </c>
      <c r="D192" s="67">
        <f t="shared" si="27"/>
        <v>7.3283388723032727</v>
      </c>
      <c r="E192" s="77">
        <v>1301</v>
      </c>
      <c r="F192" s="27">
        <v>1</v>
      </c>
      <c r="G192" s="26">
        <f t="shared" si="22"/>
        <v>635</v>
      </c>
      <c r="H192" s="76">
        <v>635</v>
      </c>
      <c r="I192" s="38" t="s">
        <v>413</v>
      </c>
      <c r="J192" s="38"/>
      <c r="K192" s="32"/>
      <c r="L192" s="61">
        <f t="shared" si="19"/>
        <v>3195.54</v>
      </c>
      <c r="M192" s="42">
        <f t="shared" si="20"/>
        <v>3810</v>
      </c>
      <c r="N192" s="14">
        <f t="shared" si="23"/>
        <v>2.13036</v>
      </c>
      <c r="O192" s="61">
        <f t="shared" si="21"/>
        <v>952.5</v>
      </c>
    </row>
    <row r="193" spans="1:15" ht="18.75">
      <c r="A193" s="7" t="s">
        <v>613</v>
      </c>
      <c r="B193" s="8" t="s">
        <v>185</v>
      </c>
      <c r="C193" s="44">
        <v>597</v>
      </c>
      <c r="D193" s="67">
        <f t="shared" si="27"/>
        <v>9.1809045226130657</v>
      </c>
      <c r="E193" s="77">
        <v>5481</v>
      </c>
      <c r="F193" s="27">
        <v>1.5</v>
      </c>
      <c r="G193" s="26">
        <f t="shared" si="22"/>
        <v>1097.3333333333333</v>
      </c>
      <c r="H193" s="76">
        <v>1646</v>
      </c>
      <c r="I193" s="38" t="s">
        <v>413</v>
      </c>
      <c r="J193" s="38"/>
      <c r="K193" s="32"/>
      <c r="L193" s="61">
        <f t="shared" si="19"/>
        <v>10746</v>
      </c>
      <c r="M193" s="42">
        <f t="shared" si="20"/>
        <v>9876</v>
      </c>
      <c r="N193" s="14">
        <f t="shared" si="23"/>
        <v>0</v>
      </c>
      <c r="O193" s="61">
        <f t="shared" si="21"/>
        <v>1646</v>
      </c>
    </row>
    <row r="194" spans="1:15" ht="18.75">
      <c r="A194" s="7" t="s">
        <v>614</v>
      </c>
      <c r="B194" s="8" t="s">
        <v>186</v>
      </c>
      <c r="C194" s="71">
        <v>240.94</v>
      </c>
      <c r="D194" s="67">
        <f t="shared" si="27"/>
        <v>8.2634680833402516</v>
      </c>
      <c r="E194" s="77">
        <v>1991</v>
      </c>
      <c r="F194" s="27">
        <v>1.5</v>
      </c>
      <c r="G194" s="26">
        <f t="shared" si="22"/>
        <v>510.66666666666669</v>
      </c>
      <c r="H194" s="76">
        <v>766</v>
      </c>
      <c r="I194" s="38" t="s">
        <v>413</v>
      </c>
      <c r="J194" s="38"/>
      <c r="K194" s="32"/>
      <c r="L194" s="61">
        <f t="shared" si="19"/>
        <v>4336.92</v>
      </c>
      <c r="M194" s="42">
        <f t="shared" si="20"/>
        <v>4596</v>
      </c>
      <c r="N194" s="14">
        <f t="shared" si="23"/>
        <v>2.8912800000000001</v>
      </c>
      <c r="O194" s="61">
        <f t="shared" si="21"/>
        <v>766</v>
      </c>
    </row>
    <row r="195" spans="1:15" ht="18.75">
      <c r="A195" s="7" t="s">
        <v>615</v>
      </c>
      <c r="B195" s="8" t="s">
        <v>187</v>
      </c>
      <c r="C195" s="71">
        <v>576.83000000000004</v>
      </c>
      <c r="D195" s="67">
        <f t="shared" si="27"/>
        <v>9.6510236984900217</v>
      </c>
      <c r="E195" s="77">
        <v>5567</v>
      </c>
      <c r="F195" s="27" t="s">
        <v>423</v>
      </c>
      <c r="G195" s="26">
        <v>0</v>
      </c>
      <c r="H195" s="76">
        <v>1327</v>
      </c>
      <c r="I195" s="38" t="s">
        <v>413</v>
      </c>
      <c r="J195" s="38"/>
      <c r="K195" s="32"/>
      <c r="L195" s="61">
        <f t="shared" si="19"/>
        <v>10382.940000000002</v>
      </c>
      <c r="M195" s="42">
        <f t="shared" si="20"/>
        <v>7962</v>
      </c>
      <c r="N195" s="14">
        <f t="shared" si="23"/>
        <v>6.9219600000000003</v>
      </c>
      <c r="O195" s="61">
        <f t="shared" si="21"/>
        <v>0</v>
      </c>
    </row>
    <row r="196" spans="1:15" ht="18.75">
      <c r="A196" s="7" t="s">
        <v>616</v>
      </c>
      <c r="B196" s="8" t="s">
        <v>188</v>
      </c>
      <c r="C196" s="72">
        <v>107.71</v>
      </c>
      <c r="D196" s="67">
        <f t="shared" si="27"/>
        <v>6.8610156902794541</v>
      </c>
      <c r="E196" s="77">
        <v>739</v>
      </c>
      <c r="F196" s="27">
        <v>1.5</v>
      </c>
      <c r="G196" s="26">
        <f t="shared" si="22"/>
        <v>257.33333333333331</v>
      </c>
      <c r="H196" s="76">
        <v>386</v>
      </c>
      <c r="I196" s="38" t="s">
        <v>413</v>
      </c>
      <c r="J196" s="38"/>
      <c r="K196" s="32"/>
      <c r="L196" s="61">
        <f t="shared" si="19"/>
        <v>1938.78</v>
      </c>
      <c r="M196" s="42">
        <f t="shared" si="20"/>
        <v>2316</v>
      </c>
      <c r="N196" s="14">
        <f t="shared" si="23"/>
        <v>1.2925200000000001</v>
      </c>
      <c r="O196" s="61">
        <f t="shared" si="21"/>
        <v>386</v>
      </c>
    </row>
    <row r="197" spans="1:15" ht="18.75">
      <c r="A197" s="7" t="s">
        <v>617</v>
      </c>
      <c r="B197" s="8" t="s">
        <v>189</v>
      </c>
      <c r="C197" s="44">
        <v>0</v>
      </c>
      <c r="D197" s="67">
        <v>7</v>
      </c>
      <c r="E197" s="77">
        <v>0</v>
      </c>
      <c r="F197" s="27">
        <v>1.5</v>
      </c>
      <c r="G197" s="26">
        <f t="shared" si="22"/>
        <v>0</v>
      </c>
      <c r="H197" s="76">
        <v>0</v>
      </c>
      <c r="I197" s="38" t="s">
        <v>413</v>
      </c>
      <c r="J197" s="38"/>
      <c r="K197" s="32"/>
      <c r="L197" s="61">
        <f t="shared" si="19"/>
        <v>0</v>
      </c>
      <c r="M197" s="42">
        <f t="shared" si="20"/>
        <v>0</v>
      </c>
      <c r="N197" s="14">
        <f t="shared" si="23"/>
        <v>0</v>
      </c>
      <c r="O197" s="61">
        <f t="shared" si="21"/>
        <v>0</v>
      </c>
    </row>
    <row r="198" spans="1:15" ht="18.75">
      <c r="A198" s="7" t="s">
        <v>618</v>
      </c>
      <c r="B198" s="8" t="s">
        <v>190</v>
      </c>
      <c r="C198" s="71">
        <v>311.23</v>
      </c>
      <c r="D198" s="67">
        <f t="shared" si="27"/>
        <v>13.530186678662082</v>
      </c>
      <c r="E198" s="77">
        <v>4211</v>
      </c>
      <c r="F198" s="27" t="s">
        <v>2</v>
      </c>
      <c r="G198" s="26">
        <f t="shared" si="22"/>
        <v>712</v>
      </c>
      <c r="H198" s="76">
        <v>712</v>
      </c>
      <c r="I198" s="38" t="s">
        <v>413</v>
      </c>
      <c r="J198" s="38"/>
      <c r="K198" s="32"/>
      <c r="L198" s="61">
        <f t="shared" si="19"/>
        <v>5602.14</v>
      </c>
      <c r="M198" s="42">
        <f t="shared" si="20"/>
        <v>4272</v>
      </c>
      <c r="N198" s="14">
        <f t="shared" si="23"/>
        <v>3.7347600000000001</v>
      </c>
      <c r="O198" s="61">
        <f t="shared" si="21"/>
        <v>1068</v>
      </c>
    </row>
    <row r="199" spans="1:15" ht="18.75">
      <c r="A199" s="7" t="s">
        <v>619</v>
      </c>
      <c r="B199" s="8" t="s">
        <v>191</v>
      </c>
      <c r="C199" s="44">
        <v>271</v>
      </c>
      <c r="D199" s="67">
        <f t="shared" si="27"/>
        <v>9.132841328413285</v>
      </c>
      <c r="E199" s="77">
        <v>2475</v>
      </c>
      <c r="F199" s="27">
        <v>1.5</v>
      </c>
      <c r="G199" s="26">
        <f t="shared" si="22"/>
        <v>542</v>
      </c>
      <c r="H199" s="76">
        <f>(C199*F199*2)</f>
        <v>813</v>
      </c>
      <c r="I199" s="38" t="s">
        <v>414</v>
      </c>
      <c r="J199" s="38"/>
      <c r="K199" s="32"/>
      <c r="L199" s="61">
        <f t="shared" si="19"/>
        <v>5691</v>
      </c>
      <c r="M199" s="42">
        <f t="shared" si="20"/>
        <v>5691</v>
      </c>
      <c r="N199" s="14">
        <f t="shared" si="23"/>
        <v>3.2520000000000002</v>
      </c>
      <c r="O199" s="61">
        <f t="shared" si="21"/>
        <v>813</v>
      </c>
    </row>
    <row r="200" spans="1:15" s="59" customFormat="1" ht="18.75">
      <c r="A200" s="7" t="s">
        <v>620</v>
      </c>
      <c r="B200" s="55" t="s">
        <v>192</v>
      </c>
      <c r="C200" s="71">
        <v>1656.64</v>
      </c>
      <c r="D200" s="67">
        <f t="shared" si="27"/>
        <v>17.577747730345759</v>
      </c>
      <c r="E200" s="77">
        <v>29120</v>
      </c>
      <c r="F200" s="57" t="s">
        <v>409</v>
      </c>
      <c r="G200" s="26">
        <f t="shared" si="22"/>
        <v>2560.5</v>
      </c>
      <c r="H200" s="76">
        <v>5121</v>
      </c>
      <c r="I200" s="58" t="s">
        <v>414</v>
      </c>
      <c r="J200" s="58" t="s">
        <v>414</v>
      </c>
      <c r="K200" s="56">
        <v>29120</v>
      </c>
      <c r="L200" s="61">
        <f t="shared" ref="L200:L263" si="28">C200*1.5*2*IF(I200="L-S",6,IF(I200="L-D",7,IF(I200="echipa",0.25,0)))</f>
        <v>34789.440000000002</v>
      </c>
      <c r="M200" s="42">
        <f t="shared" ref="M200:M263" si="29">H200*IF(I200="L-S",6,IF(I200="L-D",7,IF(I200="echipa",0.25,0)))</f>
        <v>35847</v>
      </c>
      <c r="N200" s="14">
        <f t="shared" si="23"/>
        <v>19.87968</v>
      </c>
      <c r="O200" s="61">
        <f t="shared" ref="O200:O263" si="30">G200*2*0.75</f>
        <v>3840.75</v>
      </c>
    </row>
    <row r="201" spans="1:15" ht="18.75">
      <c r="A201" s="7" t="s">
        <v>621</v>
      </c>
      <c r="B201" s="8" t="s">
        <v>193</v>
      </c>
      <c r="C201" s="71">
        <v>115.31</v>
      </c>
      <c r="D201" s="67">
        <f t="shared" si="27"/>
        <v>6.5996010753620675</v>
      </c>
      <c r="E201" s="77">
        <v>761</v>
      </c>
      <c r="F201" s="27">
        <v>2</v>
      </c>
      <c r="G201" s="26">
        <f t="shared" ref="G201:G264" si="31">H201/F201</f>
        <v>35</v>
      </c>
      <c r="H201" s="76">
        <v>70</v>
      </c>
      <c r="I201" s="38" t="s">
        <v>413</v>
      </c>
      <c r="J201" s="38"/>
      <c r="K201" s="32"/>
      <c r="L201" s="61">
        <f t="shared" si="28"/>
        <v>2075.58</v>
      </c>
      <c r="M201" s="42">
        <f t="shared" si="29"/>
        <v>420</v>
      </c>
      <c r="N201" s="14">
        <f t="shared" si="23"/>
        <v>1.3837199999999998</v>
      </c>
      <c r="O201" s="61">
        <f t="shared" si="30"/>
        <v>52.5</v>
      </c>
    </row>
    <row r="202" spans="1:15" ht="18.75">
      <c r="A202" s="7" t="s">
        <v>622</v>
      </c>
      <c r="B202" s="8" t="s">
        <v>194</v>
      </c>
      <c r="C202" s="71">
        <v>185.41</v>
      </c>
      <c r="D202" s="67">
        <f t="shared" si="27"/>
        <v>11.137479100372149</v>
      </c>
      <c r="E202" s="77">
        <v>2065</v>
      </c>
      <c r="F202" s="27" t="s">
        <v>2</v>
      </c>
      <c r="G202" s="26">
        <f t="shared" si="31"/>
        <v>132</v>
      </c>
      <c r="H202" s="76">
        <v>132</v>
      </c>
      <c r="I202" s="38" t="s">
        <v>416</v>
      </c>
      <c r="J202" s="38"/>
      <c r="K202" s="32"/>
      <c r="L202" s="61">
        <f t="shared" si="28"/>
        <v>0</v>
      </c>
      <c r="M202" s="42">
        <f t="shared" si="29"/>
        <v>0</v>
      </c>
      <c r="N202" s="14">
        <f t="shared" si="23"/>
        <v>2.22492</v>
      </c>
      <c r="O202" s="61">
        <f t="shared" si="30"/>
        <v>198</v>
      </c>
    </row>
    <row r="203" spans="1:15" ht="18.75">
      <c r="A203" s="7" t="s">
        <v>623</v>
      </c>
      <c r="B203" s="8" t="s">
        <v>195</v>
      </c>
      <c r="C203" s="44">
        <v>50</v>
      </c>
      <c r="D203" s="67">
        <f t="shared" si="27"/>
        <v>5</v>
      </c>
      <c r="E203" s="77">
        <v>250</v>
      </c>
      <c r="F203" s="27" t="s">
        <v>2</v>
      </c>
      <c r="G203" s="26">
        <f t="shared" si="31"/>
        <v>100</v>
      </c>
      <c r="H203" s="76">
        <f>(C203*F203*2)</f>
        <v>100</v>
      </c>
      <c r="I203" s="38" t="s">
        <v>416</v>
      </c>
      <c r="J203" s="38"/>
      <c r="K203" s="32"/>
      <c r="L203" s="61">
        <f t="shared" si="28"/>
        <v>0</v>
      </c>
      <c r="M203" s="42">
        <f t="shared" si="29"/>
        <v>0</v>
      </c>
      <c r="N203" s="14">
        <f t="shared" si="23"/>
        <v>0.70000000000000007</v>
      </c>
      <c r="O203" s="61">
        <f t="shared" si="30"/>
        <v>150</v>
      </c>
    </row>
    <row r="204" spans="1:15">
      <c r="A204" s="7"/>
      <c r="B204" s="10" t="s">
        <v>196</v>
      </c>
      <c r="C204" s="15"/>
      <c r="D204" s="67"/>
      <c r="E204" s="5">
        <f t="shared" si="24"/>
        <v>0</v>
      </c>
      <c r="F204" s="25"/>
      <c r="G204" s="26"/>
      <c r="H204" s="33">
        <f>(C204*F204*2)</f>
        <v>0</v>
      </c>
      <c r="L204" s="61">
        <f t="shared" si="28"/>
        <v>0</v>
      </c>
      <c r="M204" s="42">
        <f t="shared" si="29"/>
        <v>0</v>
      </c>
      <c r="N204" s="14">
        <f t="shared" ref="N204:N267" si="32">C204*2/1000*IF(I200="L-S",6,IF(I200="L-D",7,IF(I200="echipa",0.25,0)))</f>
        <v>0</v>
      </c>
      <c r="O204" s="61">
        <f t="shared" si="30"/>
        <v>0</v>
      </c>
    </row>
    <row r="205" spans="1:15" ht="18.75">
      <c r="A205" s="7" t="s">
        <v>624</v>
      </c>
      <c r="B205" s="8" t="s">
        <v>197</v>
      </c>
      <c r="C205" s="72">
        <v>1345.87</v>
      </c>
      <c r="D205" s="67">
        <f t="shared" ref="D205:D230" si="33">E205/C205</f>
        <v>15.014080111749278</v>
      </c>
      <c r="E205" s="77">
        <v>20207</v>
      </c>
      <c r="F205" s="27">
        <v>2</v>
      </c>
      <c r="G205" s="26">
        <f t="shared" si="31"/>
        <v>4032</v>
      </c>
      <c r="H205" s="76">
        <v>8064</v>
      </c>
      <c r="I205" s="38" t="s">
        <v>414</v>
      </c>
      <c r="J205" s="38"/>
      <c r="K205" s="6">
        <v>20207</v>
      </c>
      <c r="L205" s="61">
        <f t="shared" si="28"/>
        <v>28263.269999999997</v>
      </c>
      <c r="M205" s="42">
        <f t="shared" si="29"/>
        <v>56448</v>
      </c>
      <c r="N205" s="14">
        <f t="shared" si="32"/>
        <v>16.15044</v>
      </c>
      <c r="O205" s="61">
        <f t="shared" si="30"/>
        <v>6048</v>
      </c>
    </row>
    <row r="206" spans="1:15" ht="18.75">
      <c r="A206" s="7" t="s">
        <v>625</v>
      </c>
      <c r="B206" s="8" t="s">
        <v>198</v>
      </c>
      <c r="C206" s="44">
        <v>882</v>
      </c>
      <c r="D206" s="67">
        <f t="shared" si="33"/>
        <v>8.9807256235827673</v>
      </c>
      <c r="E206" s="77">
        <v>7921</v>
      </c>
      <c r="F206" s="27">
        <v>1</v>
      </c>
      <c r="G206" s="26">
        <f t="shared" si="31"/>
        <v>3968</v>
      </c>
      <c r="H206" s="76">
        <v>3968</v>
      </c>
      <c r="I206" s="38" t="s">
        <v>414</v>
      </c>
      <c r="J206" s="38" t="s">
        <v>414</v>
      </c>
      <c r="K206" s="32"/>
      <c r="L206" s="61">
        <f t="shared" si="28"/>
        <v>18522</v>
      </c>
      <c r="M206" s="42">
        <f t="shared" si="29"/>
        <v>27776</v>
      </c>
      <c r="N206" s="14">
        <f t="shared" si="32"/>
        <v>0</v>
      </c>
      <c r="O206" s="61">
        <f t="shared" si="30"/>
        <v>5952</v>
      </c>
    </row>
    <row r="207" spans="1:15" ht="18.75">
      <c r="A207" s="7" t="s">
        <v>598</v>
      </c>
      <c r="B207" s="8" t="s">
        <v>199</v>
      </c>
      <c r="C207" s="71">
        <v>103.07</v>
      </c>
      <c r="D207" s="67">
        <f t="shared" si="33"/>
        <v>5.9086058018822163</v>
      </c>
      <c r="E207" s="77">
        <v>609</v>
      </c>
      <c r="F207" s="27" t="s">
        <v>423</v>
      </c>
      <c r="G207" s="26">
        <v>0</v>
      </c>
      <c r="H207" s="76">
        <v>269</v>
      </c>
      <c r="I207" s="38" t="s">
        <v>415</v>
      </c>
      <c r="J207" s="38"/>
      <c r="K207" s="32"/>
      <c r="L207" s="61">
        <f t="shared" si="28"/>
        <v>77.302499999999995</v>
      </c>
      <c r="M207" s="42">
        <f t="shared" si="29"/>
        <v>67.25</v>
      </c>
      <c r="N207" s="14">
        <f t="shared" si="32"/>
        <v>0</v>
      </c>
      <c r="O207" s="61">
        <f t="shared" si="30"/>
        <v>0</v>
      </c>
    </row>
    <row r="208" spans="1:15" ht="18.75">
      <c r="A208" s="7" t="s">
        <v>626</v>
      </c>
      <c r="B208" s="8" t="s">
        <v>200</v>
      </c>
      <c r="C208" s="71">
        <v>186.87</v>
      </c>
      <c r="D208" s="67">
        <f t="shared" si="33"/>
        <v>6.0951463584309948</v>
      </c>
      <c r="E208" s="77">
        <v>1139</v>
      </c>
      <c r="F208" s="27">
        <v>1.5</v>
      </c>
      <c r="G208" s="26">
        <f t="shared" si="31"/>
        <v>506.66666666666669</v>
      </c>
      <c r="H208" s="76">
        <v>760</v>
      </c>
      <c r="I208" s="38" t="s">
        <v>415</v>
      </c>
      <c r="J208" s="38"/>
      <c r="K208" s="32"/>
      <c r="L208" s="61">
        <f t="shared" si="28"/>
        <v>140.1525</v>
      </c>
      <c r="M208" s="42">
        <f t="shared" si="29"/>
        <v>190</v>
      </c>
      <c r="N208" s="14">
        <f t="shared" si="32"/>
        <v>0</v>
      </c>
      <c r="O208" s="61">
        <f t="shared" si="30"/>
        <v>760</v>
      </c>
    </row>
    <row r="209" spans="1:15" ht="18.75">
      <c r="A209" s="7" t="s">
        <v>627</v>
      </c>
      <c r="B209" s="8" t="s">
        <v>201</v>
      </c>
      <c r="C209" s="74">
        <v>1371.3</v>
      </c>
      <c r="D209" s="67">
        <f t="shared" si="33"/>
        <v>8.4481878509443593</v>
      </c>
      <c r="E209" s="77">
        <v>11585</v>
      </c>
      <c r="F209" s="27">
        <v>1.5</v>
      </c>
      <c r="G209" s="26">
        <f t="shared" si="31"/>
        <v>6076</v>
      </c>
      <c r="H209" s="76">
        <v>9114</v>
      </c>
      <c r="I209" s="38" t="s">
        <v>413</v>
      </c>
      <c r="J209" s="38" t="s">
        <v>414</v>
      </c>
      <c r="K209" s="32"/>
      <c r="L209" s="61">
        <f t="shared" si="28"/>
        <v>24683.399999999998</v>
      </c>
      <c r="M209" s="42">
        <f t="shared" si="29"/>
        <v>54684</v>
      </c>
      <c r="N209" s="14">
        <f t="shared" si="32"/>
        <v>19.1982</v>
      </c>
      <c r="O209" s="61">
        <f t="shared" si="30"/>
        <v>9114</v>
      </c>
    </row>
    <row r="210" spans="1:15" ht="18.75">
      <c r="A210" s="7" t="s">
        <v>628</v>
      </c>
      <c r="B210" s="8" t="s">
        <v>202</v>
      </c>
      <c r="C210" s="71">
        <v>207.55</v>
      </c>
      <c r="D210" s="67">
        <f t="shared" si="33"/>
        <v>9.4290532401830873</v>
      </c>
      <c r="E210" s="77">
        <v>1957</v>
      </c>
      <c r="F210" s="27">
        <v>1.5</v>
      </c>
      <c r="G210" s="26">
        <f t="shared" si="31"/>
        <v>566</v>
      </c>
      <c r="H210" s="76">
        <v>849</v>
      </c>
      <c r="I210" s="38" t="s">
        <v>415</v>
      </c>
      <c r="J210" s="38"/>
      <c r="K210" s="32"/>
      <c r="L210" s="61">
        <f t="shared" si="28"/>
        <v>155.66250000000002</v>
      </c>
      <c r="M210" s="42">
        <f t="shared" si="29"/>
        <v>212.25</v>
      </c>
      <c r="N210" s="14">
        <f t="shared" si="32"/>
        <v>2.9057000000000004</v>
      </c>
      <c r="O210" s="61">
        <f t="shared" si="30"/>
        <v>849</v>
      </c>
    </row>
    <row r="211" spans="1:15" ht="18.75">
      <c r="A211" s="7" t="s">
        <v>629</v>
      </c>
      <c r="B211" s="8" t="s">
        <v>203</v>
      </c>
      <c r="C211" s="44">
        <v>51</v>
      </c>
      <c r="D211" s="67">
        <f t="shared" si="33"/>
        <v>4.9019607843137258</v>
      </c>
      <c r="E211" s="77">
        <v>250</v>
      </c>
      <c r="F211" s="27" t="s">
        <v>409</v>
      </c>
      <c r="G211" s="26">
        <f t="shared" si="31"/>
        <v>0</v>
      </c>
      <c r="H211" s="76">
        <v>0</v>
      </c>
      <c r="I211" s="38" t="s">
        <v>415</v>
      </c>
      <c r="J211" s="38"/>
      <c r="K211" s="32"/>
      <c r="L211" s="61">
        <f t="shared" si="28"/>
        <v>38.25</v>
      </c>
      <c r="M211" s="42">
        <f t="shared" si="29"/>
        <v>0</v>
      </c>
      <c r="N211" s="14">
        <f t="shared" si="32"/>
        <v>2.5499999999999998E-2</v>
      </c>
      <c r="O211" s="61">
        <f t="shared" si="30"/>
        <v>0</v>
      </c>
    </row>
    <row r="212" spans="1:15" ht="18.75">
      <c r="A212" s="7" t="s">
        <v>630</v>
      </c>
      <c r="B212" s="8" t="s">
        <v>204</v>
      </c>
      <c r="C212" s="72">
        <v>374.33</v>
      </c>
      <c r="D212" s="67">
        <f t="shared" si="33"/>
        <v>7.8754040552453723</v>
      </c>
      <c r="E212" s="77">
        <v>2948</v>
      </c>
      <c r="F212" s="27">
        <v>1.5</v>
      </c>
      <c r="G212" s="26">
        <f t="shared" si="31"/>
        <v>1201.3333333333333</v>
      </c>
      <c r="H212" s="76">
        <v>1802</v>
      </c>
      <c r="I212" s="38" t="s">
        <v>413</v>
      </c>
      <c r="J212" s="38" t="s">
        <v>414</v>
      </c>
      <c r="K212" s="6">
        <v>2948</v>
      </c>
      <c r="L212" s="61">
        <f t="shared" si="28"/>
        <v>6737.9400000000005</v>
      </c>
      <c r="M212" s="42">
        <f t="shared" si="29"/>
        <v>10812</v>
      </c>
      <c r="N212" s="14">
        <f t="shared" si="32"/>
        <v>0.187165</v>
      </c>
      <c r="O212" s="61">
        <f t="shared" si="30"/>
        <v>1802</v>
      </c>
    </row>
    <row r="213" spans="1:15" ht="18.75">
      <c r="A213" s="7" t="s">
        <v>632</v>
      </c>
      <c r="B213" s="8" t="s">
        <v>205</v>
      </c>
      <c r="C213" s="72">
        <v>253.07</v>
      </c>
      <c r="D213" s="67">
        <f t="shared" si="33"/>
        <v>6.5871102856917059</v>
      </c>
      <c r="E213" s="77">
        <v>1667</v>
      </c>
      <c r="F213" s="27">
        <v>1.5</v>
      </c>
      <c r="G213" s="26">
        <f t="shared" si="31"/>
        <v>554.66666666666663</v>
      </c>
      <c r="H213" s="76">
        <v>832</v>
      </c>
      <c r="I213" s="38" t="s">
        <v>415</v>
      </c>
      <c r="J213" s="38"/>
      <c r="K213" s="32"/>
      <c r="L213" s="61">
        <f t="shared" si="28"/>
        <v>189.80250000000001</v>
      </c>
      <c r="M213" s="42">
        <f t="shared" si="29"/>
        <v>208</v>
      </c>
      <c r="N213" s="14">
        <f t="shared" si="32"/>
        <v>3.0368400000000002</v>
      </c>
      <c r="O213" s="61">
        <f t="shared" si="30"/>
        <v>832</v>
      </c>
    </row>
    <row r="214" spans="1:15" ht="18.75">
      <c r="A214" s="7" t="s">
        <v>633</v>
      </c>
      <c r="B214" s="8" t="s">
        <v>206</v>
      </c>
      <c r="C214" s="72">
        <v>987.33</v>
      </c>
      <c r="D214" s="67">
        <f t="shared" si="33"/>
        <v>7.4929354926924123</v>
      </c>
      <c r="E214" s="77">
        <v>7398</v>
      </c>
      <c r="F214" s="27">
        <v>1.5</v>
      </c>
      <c r="G214" s="26">
        <f t="shared" si="31"/>
        <v>3001.3333333333335</v>
      </c>
      <c r="H214" s="76">
        <v>4502</v>
      </c>
      <c r="I214" s="38" t="s">
        <v>413</v>
      </c>
      <c r="J214" s="38" t="s">
        <v>414</v>
      </c>
      <c r="K214" s="32"/>
      <c r="L214" s="61">
        <f t="shared" si="28"/>
        <v>17771.940000000002</v>
      </c>
      <c r="M214" s="42">
        <f t="shared" si="29"/>
        <v>27012</v>
      </c>
      <c r="N214" s="14">
        <f t="shared" si="32"/>
        <v>0.49366500000000002</v>
      </c>
      <c r="O214" s="61">
        <f t="shared" si="30"/>
        <v>4502</v>
      </c>
    </row>
    <row r="215" spans="1:15" ht="18.75">
      <c r="A215" s="7" t="s">
        <v>634</v>
      </c>
      <c r="B215" s="8" t="s">
        <v>207</v>
      </c>
      <c r="C215" s="72">
        <v>155.25</v>
      </c>
      <c r="D215" s="67">
        <f t="shared" si="33"/>
        <v>4.2190016103059582</v>
      </c>
      <c r="E215" s="77">
        <v>655</v>
      </c>
      <c r="F215" s="27" t="s">
        <v>2</v>
      </c>
      <c r="G215" s="26">
        <f t="shared" si="31"/>
        <v>0</v>
      </c>
      <c r="H215" s="76">
        <v>0</v>
      </c>
      <c r="I215" s="38" t="s">
        <v>415</v>
      </c>
      <c r="J215" s="38"/>
      <c r="K215" s="32"/>
      <c r="L215" s="61">
        <f t="shared" si="28"/>
        <v>116.4375</v>
      </c>
      <c r="M215" s="42">
        <f t="shared" si="29"/>
        <v>0</v>
      </c>
      <c r="N215" s="14">
        <f t="shared" si="32"/>
        <v>7.7625E-2</v>
      </c>
      <c r="O215" s="61">
        <f t="shared" si="30"/>
        <v>0</v>
      </c>
    </row>
    <row r="216" spans="1:15" ht="18.75">
      <c r="A216" s="7" t="s">
        <v>635</v>
      </c>
      <c r="B216" s="8" t="s">
        <v>208</v>
      </c>
      <c r="C216" s="72">
        <v>180.19</v>
      </c>
      <c r="D216" s="67">
        <f t="shared" si="33"/>
        <v>7.902769299073201</v>
      </c>
      <c r="E216" s="77">
        <v>1424</v>
      </c>
      <c r="F216" s="27">
        <v>1</v>
      </c>
      <c r="G216" s="26">
        <f t="shared" si="31"/>
        <v>772</v>
      </c>
      <c r="H216" s="76">
        <v>772</v>
      </c>
      <c r="I216" s="38" t="s">
        <v>414</v>
      </c>
      <c r="J216" s="38"/>
      <c r="K216" s="32"/>
      <c r="L216" s="61">
        <f t="shared" si="28"/>
        <v>3783.99</v>
      </c>
      <c r="M216" s="42">
        <f t="shared" si="29"/>
        <v>5404</v>
      </c>
      <c r="N216" s="14">
        <f t="shared" si="32"/>
        <v>2.16228</v>
      </c>
      <c r="O216" s="61">
        <f t="shared" si="30"/>
        <v>1158</v>
      </c>
    </row>
    <row r="217" spans="1:15" ht="18.75">
      <c r="A217" s="7" t="s">
        <v>636</v>
      </c>
      <c r="B217" s="8" t="s">
        <v>209</v>
      </c>
      <c r="C217" s="72">
        <v>777.97</v>
      </c>
      <c r="D217" s="67">
        <f t="shared" si="33"/>
        <v>7.0259778654703906</v>
      </c>
      <c r="E217" s="77">
        <v>5466</v>
      </c>
      <c r="F217" s="27">
        <v>1.5</v>
      </c>
      <c r="G217" s="26">
        <f t="shared" si="31"/>
        <v>2049.3333333333335</v>
      </c>
      <c r="H217" s="76">
        <v>3074</v>
      </c>
      <c r="I217" s="38" t="s">
        <v>413</v>
      </c>
      <c r="J217" s="38"/>
      <c r="K217" s="32"/>
      <c r="L217" s="61">
        <f t="shared" si="28"/>
        <v>14003.46</v>
      </c>
      <c r="M217" s="42">
        <f t="shared" si="29"/>
        <v>18444</v>
      </c>
      <c r="N217" s="14">
        <f t="shared" si="32"/>
        <v>0.38898500000000003</v>
      </c>
      <c r="O217" s="61">
        <f t="shared" si="30"/>
        <v>3074</v>
      </c>
    </row>
    <row r="218" spans="1:15" ht="18.75">
      <c r="A218" s="7" t="s">
        <v>637</v>
      </c>
      <c r="B218" s="8" t="s">
        <v>210</v>
      </c>
      <c r="C218" s="72">
        <v>638.52</v>
      </c>
      <c r="D218" s="67">
        <f t="shared" si="33"/>
        <v>9.6833302010900209</v>
      </c>
      <c r="E218" s="77">
        <v>6183</v>
      </c>
      <c r="F218" s="27">
        <v>2</v>
      </c>
      <c r="G218" s="26">
        <f t="shared" si="31"/>
        <v>1628.5</v>
      </c>
      <c r="H218" s="76">
        <v>3257</v>
      </c>
      <c r="I218" s="38" t="s">
        <v>414</v>
      </c>
      <c r="J218" s="38" t="s">
        <v>414</v>
      </c>
      <c r="K218" s="6">
        <v>6183</v>
      </c>
      <c r="L218" s="61">
        <f t="shared" si="28"/>
        <v>13408.92</v>
      </c>
      <c r="M218" s="42">
        <f t="shared" si="29"/>
        <v>22799</v>
      </c>
      <c r="N218" s="14">
        <f t="shared" si="32"/>
        <v>7.6622399999999997</v>
      </c>
      <c r="O218" s="61">
        <f t="shared" si="30"/>
        <v>2442.75</v>
      </c>
    </row>
    <row r="219" spans="1:15" ht="18.75">
      <c r="A219" s="7" t="s">
        <v>638</v>
      </c>
      <c r="B219" s="8" t="s">
        <v>211</v>
      </c>
      <c r="C219" s="75">
        <v>373.01</v>
      </c>
      <c r="D219" s="67">
        <f t="shared" si="33"/>
        <v>7.3965845419693848</v>
      </c>
      <c r="E219" s="77">
        <v>2759</v>
      </c>
      <c r="F219" s="27">
        <v>1.5</v>
      </c>
      <c r="G219" s="26">
        <f t="shared" si="31"/>
        <v>1294</v>
      </c>
      <c r="H219" s="76">
        <v>1941</v>
      </c>
      <c r="I219" s="38" t="s">
        <v>413</v>
      </c>
      <c r="J219" s="38" t="s">
        <v>414</v>
      </c>
      <c r="K219" s="32"/>
      <c r="L219" s="61">
        <f t="shared" si="28"/>
        <v>6714.18</v>
      </c>
      <c r="M219" s="42">
        <f t="shared" si="29"/>
        <v>11646</v>
      </c>
      <c r="N219" s="14">
        <f t="shared" si="32"/>
        <v>0.186505</v>
      </c>
      <c r="O219" s="61">
        <f t="shared" si="30"/>
        <v>1941</v>
      </c>
    </row>
    <row r="220" spans="1:15" ht="18.75">
      <c r="A220" s="7" t="s">
        <v>639</v>
      </c>
      <c r="B220" s="8" t="s">
        <v>212</v>
      </c>
      <c r="C220" s="72">
        <v>408.75</v>
      </c>
      <c r="D220" s="67">
        <f t="shared" si="33"/>
        <v>7.5865443425076453</v>
      </c>
      <c r="E220" s="77">
        <v>3101</v>
      </c>
      <c r="F220" s="27">
        <v>1.5</v>
      </c>
      <c r="G220" s="26">
        <f t="shared" si="31"/>
        <v>1146.6666666666667</v>
      </c>
      <c r="H220" s="76">
        <v>1720</v>
      </c>
      <c r="I220" s="38" t="s">
        <v>413</v>
      </c>
      <c r="J220" s="38" t="s">
        <v>414</v>
      </c>
      <c r="K220" s="6">
        <v>3101</v>
      </c>
      <c r="L220" s="61">
        <f t="shared" si="28"/>
        <v>7357.5</v>
      </c>
      <c r="M220" s="42">
        <f t="shared" si="29"/>
        <v>10320</v>
      </c>
      <c r="N220" s="14">
        <f t="shared" si="32"/>
        <v>5.7225000000000001</v>
      </c>
      <c r="O220" s="61">
        <f t="shared" si="30"/>
        <v>1720</v>
      </c>
    </row>
    <row r="221" spans="1:15" ht="18.75">
      <c r="A221" s="7" t="s">
        <v>640</v>
      </c>
      <c r="B221" s="8" t="s">
        <v>213</v>
      </c>
      <c r="C221" s="72">
        <v>189.7</v>
      </c>
      <c r="D221" s="67">
        <f t="shared" si="33"/>
        <v>5.9778597785977867</v>
      </c>
      <c r="E221" s="77">
        <v>1134</v>
      </c>
      <c r="F221" s="27">
        <v>1.5</v>
      </c>
      <c r="G221" s="26">
        <f t="shared" si="31"/>
        <v>456</v>
      </c>
      <c r="H221" s="76">
        <v>684</v>
      </c>
      <c r="I221" s="38" t="s">
        <v>415</v>
      </c>
      <c r="J221" s="38"/>
      <c r="K221" s="32"/>
      <c r="L221" s="61">
        <f t="shared" si="28"/>
        <v>142.27499999999998</v>
      </c>
      <c r="M221" s="42">
        <f t="shared" si="29"/>
        <v>171</v>
      </c>
      <c r="N221" s="14">
        <f t="shared" si="32"/>
        <v>2.2763999999999998</v>
      </c>
      <c r="O221" s="61">
        <f t="shared" si="30"/>
        <v>684</v>
      </c>
    </row>
    <row r="222" spans="1:15" ht="18.75">
      <c r="A222" s="7" t="s">
        <v>641</v>
      </c>
      <c r="B222" s="8" t="s">
        <v>214</v>
      </c>
      <c r="C222" s="44">
        <v>0</v>
      </c>
      <c r="D222" s="67">
        <v>3.5</v>
      </c>
      <c r="E222" s="77">
        <v>0</v>
      </c>
      <c r="F222" s="27" t="s">
        <v>423</v>
      </c>
      <c r="G222" s="26">
        <v>0</v>
      </c>
      <c r="H222" s="76">
        <f>(C222*F222*2)</f>
        <v>0</v>
      </c>
      <c r="I222" s="38" t="s">
        <v>415</v>
      </c>
      <c r="J222" s="38"/>
      <c r="K222" s="32"/>
      <c r="L222" s="61">
        <f t="shared" si="28"/>
        <v>0</v>
      </c>
      <c r="M222" s="42">
        <f t="shared" si="29"/>
        <v>0</v>
      </c>
      <c r="N222" s="14">
        <f t="shared" si="32"/>
        <v>0</v>
      </c>
      <c r="O222" s="61">
        <f t="shared" si="30"/>
        <v>0</v>
      </c>
    </row>
    <row r="223" spans="1:15" ht="18.75">
      <c r="A223" s="7" t="s">
        <v>642</v>
      </c>
      <c r="B223" s="8" t="s">
        <v>215</v>
      </c>
      <c r="C223" s="72">
        <v>57.68</v>
      </c>
      <c r="D223" s="67">
        <f t="shared" si="33"/>
        <v>4.4209431345353671</v>
      </c>
      <c r="E223" s="77">
        <v>255</v>
      </c>
      <c r="F223" s="27" t="s">
        <v>423</v>
      </c>
      <c r="G223" s="26">
        <v>0</v>
      </c>
      <c r="H223" s="76">
        <f>(C223*F223*2)</f>
        <v>0</v>
      </c>
      <c r="I223" s="38" t="s">
        <v>415</v>
      </c>
      <c r="J223" s="38"/>
      <c r="K223" s="32"/>
      <c r="L223" s="61">
        <f t="shared" si="28"/>
        <v>43.26</v>
      </c>
      <c r="M223" s="42">
        <f t="shared" si="29"/>
        <v>0</v>
      </c>
      <c r="N223" s="14">
        <f t="shared" si="32"/>
        <v>0.69216</v>
      </c>
      <c r="O223" s="61">
        <f t="shared" si="30"/>
        <v>0</v>
      </c>
    </row>
    <row r="224" spans="1:15" ht="18.75">
      <c r="A224" s="7" t="s">
        <v>643</v>
      </c>
      <c r="B224" s="8" t="s">
        <v>216</v>
      </c>
      <c r="C224" s="72">
        <v>130.84</v>
      </c>
      <c r="D224" s="67">
        <f t="shared" si="33"/>
        <v>6.7792723937633745</v>
      </c>
      <c r="E224" s="77">
        <v>887</v>
      </c>
      <c r="F224" s="27">
        <v>1.5</v>
      </c>
      <c r="G224" s="26">
        <f t="shared" si="31"/>
        <v>306</v>
      </c>
      <c r="H224" s="76">
        <v>459</v>
      </c>
      <c r="I224" s="38" t="s">
        <v>415</v>
      </c>
      <c r="J224" s="38"/>
      <c r="K224" s="32"/>
      <c r="L224" s="61">
        <f t="shared" si="28"/>
        <v>98.13</v>
      </c>
      <c r="M224" s="42">
        <f t="shared" si="29"/>
        <v>114.75</v>
      </c>
      <c r="N224" s="14">
        <f t="shared" si="32"/>
        <v>1.5700800000000001</v>
      </c>
      <c r="O224" s="61">
        <f t="shared" si="30"/>
        <v>459</v>
      </c>
    </row>
    <row r="225" spans="1:15" ht="18.75">
      <c r="A225" s="7" t="s">
        <v>644</v>
      </c>
      <c r="B225" s="8" t="s">
        <v>217</v>
      </c>
      <c r="C225" s="72">
        <v>368.72</v>
      </c>
      <c r="D225" s="67">
        <f t="shared" si="33"/>
        <v>7.1761770449121283</v>
      </c>
      <c r="E225" s="77">
        <v>2646</v>
      </c>
      <c r="F225" s="27">
        <v>1.5</v>
      </c>
      <c r="G225" s="26">
        <f t="shared" si="31"/>
        <v>1058</v>
      </c>
      <c r="H225" s="76">
        <v>1587</v>
      </c>
      <c r="I225" s="38" t="s">
        <v>416</v>
      </c>
      <c r="J225" s="38"/>
      <c r="K225" s="32"/>
      <c r="L225" s="61">
        <f t="shared" si="28"/>
        <v>0</v>
      </c>
      <c r="M225" s="42">
        <f t="shared" si="29"/>
        <v>0</v>
      </c>
      <c r="N225" s="14">
        <f t="shared" si="32"/>
        <v>0.18436000000000002</v>
      </c>
      <c r="O225" s="61">
        <f t="shared" si="30"/>
        <v>1587</v>
      </c>
    </row>
    <row r="226" spans="1:15" ht="18.75">
      <c r="A226" s="7" t="s">
        <v>645</v>
      </c>
      <c r="B226" s="8" t="s">
        <v>218</v>
      </c>
      <c r="C226" s="72">
        <v>170.13</v>
      </c>
      <c r="D226" s="67">
        <f t="shared" si="33"/>
        <v>6.6184682301769238</v>
      </c>
      <c r="E226" s="77">
        <v>1126</v>
      </c>
      <c r="F226" s="27">
        <v>1.5</v>
      </c>
      <c r="G226" s="26">
        <f t="shared" si="31"/>
        <v>474</v>
      </c>
      <c r="H226" s="76">
        <v>711</v>
      </c>
      <c r="I226" s="38" t="s">
        <v>416</v>
      </c>
      <c r="J226" s="38"/>
      <c r="K226" s="32"/>
      <c r="L226" s="61">
        <f t="shared" si="28"/>
        <v>0</v>
      </c>
      <c r="M226" s="42">
        <f t="shared" si="29"/>
        <v>0</v>
      </c>
      <c r="N226" s="14">
        <f t="shared" si="32"/>
        <v>8.5065000000000002E-2</v>
      </c>
      <c r="O226" s="61">
        <f t="shared" si="30"/>
        <v>711</v>
      </c>
    </row>
    <row r="227" spans="1:15" ht="18.75">
      <c r="A227" s="7" t="s">
        <v>646</v>
      </c>
      <c r="B227" s="8" t="s">
        <v>219</v>
      </c>
      <c r="C227" s="71">
        <v>221.99</v>
      </c>
      <c r="D227" s="67">
        <f t="shared" si="33"/>
        <v>7.9733321320780215</v>
      </c>
      <c r="E227" s="77">
        <v>1770</v>
      </c>
      <c r="F227" s="27">
        <v>1.5</v>
      </c>
      <c r="G227" s="26">
        <f t="shared" si="31"/>
        <v>695.33333333333337</v>
      </c>
      <c r="H227" s="76">
        <v>1043</v>
      </c>
      <c r="I227" s="38" t="s">
        <v>416</v>
      </c>
      <c r="J227" s="38"/>
      <c r="K227" s="32"/>
      <c r="L227" s="61">
        <f t="shared" si="28"/>
        <v>0</v>
      </c>
      <c r="M227" s="42">
        <f t="shared" si="29"/>
        <v>0</v>
      </c>
      <c r="N227" s="14">
        <f t="shared" si="32"/>
        <v>0.11099500000000001</v>
      </c>
      <c r="O227" s="61">
        <f t="shared" si="30"/>
        <v>1043</v>
      </c>
    </row>
    <row r="228" spans="1:15" ht="18.75">
      <c r="A228" s="7" t="s">
        <v>647</v>
      </c>
      <c r="B228" s="8" t="s">
        <v>220</v>
      </c>
      <c r="C228" s="72">
        <v>264.79000000000002</v>
      </c>
      <c r="D228" s="67">
        <f t="shared" si="33"/>
        <v>7.2661354280750778</v>
      </c>
      <c r="E228" s="77">
        <v>1924</v>
      </c>
      <c r="F228" s="27">
        <v>1.5</v>
      </c>
      <c r="G228" s="26">
        <f t="shared" si="31"/>
        <v>623.33333333333337</v>
      </c>
      <c r="H228" s="76">
        <v>935</v>
      </c>
      <c r="I228" s="38" t="s">
        <v>416</v>
      </c>
      <c r="J228" s="38"/>
      <c r="K228" s="32"/>
      <c r="L228" s="61">
        <f t="shared" si="28"/>
        <v>0</v>
      </c>
      <c r="M228" s="42">
        <f t="shared" si="29"/>
        <v>0</v>
      </c>
      <c r="N228" s="14">
        <f t="shared" si="32"/>
        <v>0.13239500000000001</v>
      </c>
      <c r="O228" s="61">
        <f t="shared" si="30"/>
        <v>935</v>
      </c>
    </row>
    <row r="229" spans="1:15" ht="18.75">
      <c r="A229" s="7" t="s">
        <v>648</v>
      </c>
      <c r="B229" s="8" t="s">
        <v>221</v>
      </c>
      <c r="C229" s="44">
        <v>0</v>
      </c>
      <c r="D229" s="67">
        <v>3</v>
      </c>
      <c r="E229" s="77">
        <v>0</v>
      </c>
      <c r="F229" s="27">
        <v>1.5</v>
      </c>
      <c r="G229" s="26">
        <f t="shared" si="31"/>
        <v>0</v>
      </c>
      <c r="H229" s="76">
        <v>0</v>
      </c>
      <c r="I229" s="38" t="s">
        <v>415</v>
      </c>
      <c r="J229" s="38"/>
      <c r="K229" s="32"/>
      <c r="L229" s="61">
        <f t="shared" si="28"/>
        <v>0</v>
      </c>
      <c r="M229" s="42">
        <f t="shared" si="29"/>
        <v>0</v>
      </c>
      <c r="N229" s="14">
        <f t="shared" si="32"/>
        <v>0</v>
      </c>
      <c r="O229" s="61">
        <f t="shared" si="30"/>
        <v>0</v>
      </c>
    </row>
    <row r="230" spans="1:15" ht="18.75">
      <c r="A230" s="7" t="s">
        <v>649</v>
      </c>
      <c r="B230" s="8" t="s">
        <v>222</v>
      </c>
      <c r="C230" s="72">
        <v>58.67</v>
      </c>
      <c r="D230" s="67">
        <f t="shared" si="33"/>
        <v>6.306459860235214</v>
      </c>
      <c r="E230" s="77">
        <v>370</v>
      </c>
      <c r="F230" s="27">
        <v>1.5</v>
      </c>
      <c r="G230" s="26">
        <f t="shared" si="31"/>
        <v>125.33333333333333</v>
      </c>
      <c r="H230" s="76">
        <v>188</v>
      </c>
      <c r="I230" s="38" t="s">
        <v>415</v>
      </c>
      <c r="J230" s="38"/>
      <c r="K230" s="32"/>
      <c r="L230" s="61">
        <f t="shared" si="28"/>
        <v>44.002499999999998</v>
      </c>
      <c r="M230" s="42">
        <f t="shared" si="29"/>
        <v>47</v>
      </c>
      <c r="N230" s="14">
        <f t="shared" si="32"/>
        <v>0</v>
      </c>
      <c r="O230" s="61">
        <f t="shared" si="30"/>
        <v>188</v>
      </c>
    </row>
    <row r="231" spans="1:15">
      <c r="A231" s="7"/>
      <c r="B231" s="10" t="s">
        <v>223</v>
      </c>
      <c r="C231" s="15"/>
      <c r="D231" s="67"/>
      <c r="E231" s="5">
        <f t="shared" ref="E231" si="34">C231*D231</f>
        <v>0</v>
      </c>
      <c r="F231" s="25"/>
      <c r="G231" s="26"/>
      <c r="H231" s="33">
        <f>(C231*F231*2)</f>
        <v>0</v>
      </c>
      <c r="L231" s="61">
        <f t="shared" si="28"/>
        <v>0</v>
      </c>
      <c r="M231" s="42">
        <f t="shared" si="29"/>
        <v>0</v>
      </c>
      <c r="N231" s="14">
        <f t="shared" si="32"/>
        <v>0</v>
      </c>
      <c r="O231" s="61">
        <f t="shared" si="30"/>
        <v>0</v>
      </c>
    </row>
    <row r="232" spans="1:15" ht="18.75">
      <c r="A232" s="7" t="s">
        <v>650</v>
      </c>
      <c r="B232" s="8" t="s">
        <v>224</v>
      </c>
      <c r="C232" s="72">
        <v>621.98</v>
      </c>
      <c r="D232" s="67">
        <f t="shared" ref="D232:D243" si="35">E232/C232</f>
        <v>11.691694266696677</v>
      </c>
      <c r="E232" s="77">
        <v>7272</v>
      </c>
      <c r="F232" s="27">
        <v>2</v>
      </c>
      <c r="G232" s="26">
        <f t="shared" si="31"/>
        <v>2022.5</v>
      </c>
      <c r="H232" s="76">
        <v>4045</v>
      </c>
      <c r="I232" s="38" t="s">
        <v>414</v>
      </c>
      <c r="J232" s="38" t="s">
        <v>414</v>
      </c>
      <c r="K232" s="45">
        <v>7272</v>
      </c>
      <c r="L232" s="61">
        <f t="shared" si="28"/>
        <v>13061.58</v>
      </c>
      <c r="M232" s="42">
        <f t="shared" si="29"/>
        <v>28315</v>
      </c>
      <c r="N232" s="14">
        <f t="shared" si="32"/>
        <v>0</v>
      </c>
      <c r="O232" s="61">
        <f t="shared" si="30"/>
        <v>3033.75</v>
      </c>
    </row>
    <row r="233" spans="1:15" ht="18.75">
      <c r="A233" s="7" t="s">
        <v>651</v>
      </c>
      <c r="B233" s="8" t="s">
        <v>225</v>
      </c>
      <c r="C233" s="72">
        <v>377.8</v>
      </c>
      <c r="D233" s="67">
        <f t="shared" si="35"/>
        <v>6.3287453679195336</v>
      </c>
      <c r="E233" s="77">
        <v>2391</v>
      </c>
      <c r="F233" s="27">
        <v>1</v>
      </c>
      <c r="G233" s="26">
        <f t="shared" si="31"/>
        <v>1278</v>
      </c>
      <c r="H233" s="76">
        <v>1278</v>
      </c>
      <c r="I233" s="38" t="s">
        <v>415</v>
      </c>
      <c r="J233" s="38"/>
      <c r="K233" s="14"/>
      <c r="L233" s="61">
        <f t="shared" si="28"/>
        <v>283.35000000000002</v>
      </c>
      <c r="M233" s="42">
        <f t="shared" si="29"/>
        <v>319.5</v>
      </c>
      <c r="N233" s="14">
        <f t="shared" si="32"/>
        <v>0.18890000000000001</v>
      </c>
      <c r="O233" s="61">
        <f t="shared" si="30"/>
        <v>1917</v>
      </c>
    </row>
    <row r="234" spans="1:15" ht="18.75">
      <c r="A234" s="7" t="s">
        <v>652</v>
      </c>
      <c r="B234" s="8" t="s">
        <v>226</v>
      </c>
      <c r="C234" s="72">
        <v>487.84</v>
      </c>
      <c r="D234" s="67">
        <f t="shared" si="35"/>
        <v>7.8919317809117748</v>
      </c>
      <c r="E234" s="77">
        <v>3850</v>
      </c>
      <c r="F234" s="27">
        <v>1.5</v>
      </c>
      <c r="G234" s="26">
        <f t="shared" si="31"/>
        <v>940</v>
      </c>
      <c r="H234" s="76">
        <v>1410</v>
      </c>
      <c r="I234" s="38" t="s">
        <v>415</v>
      </c>
      <c r="J234" s="38"/>
      <c r="K234" s="14"/>
      <c r="L234" s="61">
        <f t="shared" si="28"/>
        <v>365.88</v>
      </c>
      <c r="M234" s="42">
        <f t="shared" si="29"/>
        <v>352.5</v>
      </c>
      <c r="N234" s="14">
        <f t="shared" si="32"/>
        <v>0.24392</v>
      </c>
      <c r="O234" s="61">
        <f t="shared" si="30"/>
        <v>1410</v>
      </c>
    </row>
    <row r="235" spans="1:15" ht="18.75">
      <c r="A235" s="7" t="s">
        <v>653</v>
      </c>
      <c r="B235" s="8" t="s">
        <v>227</v>
      </c>
      <c r="C235" s="72">
        <v>110.74</v>
      </c>
      <c r="D235" s="67">
        <f t="shared" si="35"/>
        <v>5.2645837095900312</v>
      </c>
      <c r="E235" s="77">
        <v>583</v>
      </c>
      <c r="F235" s="27" t="s">
        <v>2</v>
      </c>
      <c r="G235" s="26">
        <f t="shared" si="31"/>
        <v>406</v>
      </c>
      <c r="H235" s="76">
        <v>406</v>
      </c>
      <c r="I235" s="38" t="s">
        <v>415</v>
      </c>
      <c r="J235" s="38"/>
      <c r="K235" s="14"/>
      <c r="L235" s="61">
        <f t="shared" si="28"/>
        <v>83.054999999999993</v>
      </c>
      <c r="M235" s="42">
        <f t="shared" si="29"/>
        <v>101.5</v>
      </c>
      <c r="N235" s="14">
        <f t="shared" si="32"/>
        <v>0</v>
      </c>
      <c r="O235" s="61">
        <f t="shared" si="30"/>
        <v>609</v>
      </c>
    </row>
    <row r="236" spans="1:15" ht="18.75">
      <c r="A236" s="7" t="s">
        <v>654</v>
      </c>
      <c r="B236" s="8" t="s">
        <v>228</v>
      </c>
      <c r="C236" s="72">
        <v>917.02</v>
      </c>
      <c r="D236" s="67">
        <f t="shared" si="35"/>
        <v>7.2233975267714987</v>
      </c>
      <c r="E236" s="77">
        <v>6624</v>
      </c>
      <c r="F236" s="27">
        <v>1.5</v>
      </c>
      <c r="G236" s="26">
        <f t="shared" si="31"/>
        <v>2573.3333333333335</v>
      </c>
      <c r="H236" s="76">
        <v>3860</v>
      </c>
      <c r="I236" s="38" t="s">
        <v>413</v>
      </c>
      <c r="J236" s="38" t="s">
        <v>414</v>
      </c>
      <c r="K236" s="14"/>
      <c r="L236" s="61">
        <f t="shared" si="28"/>
        <v>16506.36</v>
      </c>
      <c r="M236" s="42">
        <f t="shared" si="29"/>
        <v>23160</v>
      </c>
      <c r="N236" s="14">
        <f t="shared" si="32"/>
        <v>12.838279999999999</v>
      </c>
      <c r="O236" s="61">
        <f t="shared" si="30"/>
        <v>3860</v>
      </c>
    </row>
    <row r="237" spans="1:15" ht="18.75">
      <c r="A237" s="7" t="s">
        <v>655</v>
      </c>
      <c r="B237" s="8" t="s">
        <v>419</v>
      </c>
      <c r="C237" s="72">
        <v>386.14</v>
      </c>
      <c r="D237" s="67">
        <f t="shared" si="35"/>
        <v>8.0644325892163469</v>
      </c>
      <c r="E237" s="77">
        <v>3114</v>
      </c>
      <c r="F237" s="27">
        <v>1.5</v>
      </c>
      <c r="G237" s="26">
        <f t="shared" si="31"/>
        <v>896.66666666666663</v>
      </c>
      <c r="H237" s="76">
        <v>1345</v>
      </c>
      <c r="I237" s="38" t="s">
        <v>413</v>
      </c>
      <c r="J237" s="38"/>
      <c r="K237" s="14"/>
      <c r="L237" s="61">
        <f t="shared" si="28"/>
        <v>6950.52</v>
      </c>
      <c r="M237" s="42">
        <f t="shared" si="29"/>
        <v>8070</v>
      </c>
      <c r="N237" s="14">
        <f t="shared" si="32"/>
        <v>0.19306999999999999</v>
      </c>
      <c r="O237" s="61">
        <f t="shared" si="30"/>
        <v>1345</v>
      </c>
    </row>
    <row r="238" spans="1:15" ht="18.75">
      <c r="A238" s="7" t="s">
        <v>656</v>
      </c>
      <c r="B238" s="8" t="s">
        <v>229</v>
      </c>
      <c r="C238" s="72">
        <v>169.57</v>
      </c>
      <c r="D238" s="67">
        <f t="shared" si="35"/>
        <v>7.6782449725776969</v>
      </c>
      <c r="E238" s="77">
        <v>1302</v>
      </c>
      <c r="F238" s="27">
        <v>1</v>
      </c>
      <c r="G238" s="26">
        <f t="shared" si="31"/>
        <v>686</v>
      </c>
      <c r="H238" s="76">
        <v>686</v>
      </c>
      <c r="I238" s="38" t="s">
        <v>416</v>
      </c>
      <c r="J238" s="38"/>
      <c r="K238" s="14"/>
      <c r="L238" s="61">
        <f t="shared" si="28"/>
        <v>0</v>
      </c>
      <c r="M238" s="42">
        <f t="shared" si="29"/>
        <v>0</v>
      </c>
      <c r="N238" s="14">
        <f t="shared" si="32"/>
        <v>8.4784999999999999E-2</v>
      </c>
      <c r="O238" s="61">
        <f t="shared" si="30"/>
        <v>1029</v>
      </c>
    </row>
    <row r="239" spans="1:15" ht="18.75">
      <c r="A239" s="7" t="s">
        <v>657</v>
      </c>
      <c r="B239" s="8" t="s">
        <v>230</v>
      </c>
      <c r="C239" s="72">
        <v>410.73</v>
      </c>
      <c r="D239" s="67">
        <f t="shared" si="35"/>
        <v>7.2553745769727067</v>
      </c>
      <c r="E239" s="77">
        <v>2980</v>
      </c>
      <c r="F239" s="27">
        <v>2</v>
      </c>
      <c r="G239" s="26">
        <f t="shared" si="31"/>
        <v>954.5</v>
      </c>
      <c r="H239" s="76">
        <v>1909</v>
      </c>
      <c r="I239" s="38" t="s">
        <v>413</v>
      </c>
      <c r="J239" s="38"/>
      <c r="K239" s="14"/>
      <c r="L239" s="61">
        <f t="shared" si="28"/>
        <v>7393.14</v>
      </c>
      <c r="M239" s="42">
        <f t="shared" si="29"/>
        <v>11454</v>
      </c>
      <c r="N239" s="14">
        <f t="shared" si="32"/>
        <v>0.20536500000000002</v>
      </c>
      <c r="O239" s="61">
        <f t="shared" si="30"/>
        <v>1431.75</v>
      </c>
    </row>
    <row r="240" spans="1:15" ht="18.75">
      <c r="A240" s="7" t="s">
        <v>658</v>
      </c>
      <c r="B240" s="8" t="s">
        <v>420</v>
      </c>
      <c r="C240" s="72">
        <v>534.63</v>
      </c>
      <c r="D240" s="67">
        <f t="shared" si="35"/>
        <v>7.3920281316050351</v>
      </c>
      <c r="E240" s="77">
        <v>3952</v>
      </c>
      <c r="F240" s="27">
        <v>1.5</v>
      </c>
      <c r="G240" s="26">
        <f t="shared" si="31"/>
        <v>1492</v>
      </c>
      <c r="H240" s="76">
        <v>2238</v>
      </c>
      <c r="I240" s="38" t="s">
        <v>413</v>
      </c>
      <c r="J240" s="38" t="s">
        <v>413</v>
      </c>
      <c r="K240" s="14"/>
      <c r="L240" s="61">
        <f t="shared" si="28"/>
        <v>9623.34</v>
      </c>
      <c r="M240" s="42">
        <f t="shared" si="29"/>
        <v>13428</v>
      </c>
      <c r="N240" s="14">
        <f t="shared" si="32"/>
        <v>6.415560000000001</v>
      </c>
      <c r="O240" s="61">
        <f t="shared" si="30"/>
        <v>2238</v>
      </c>
    </row>
    <row r="241" spans="1:15" s="59" customFormat="1" ht="18.75">
      <c r="A241" s="7" t="s">
        <v>660</v>
      </c>
      <c r="B241" s="55" t="s">
        <v>231</v>
      </c>
      <c r="C241" s="72">
        <v>212.99</v>
      </c>
      <c r="D241" s="67">
        <f t="shared" si="35"/>
        <v>7.8313535846753366</v>
      </c>
      <c r="E241" s="77">
        <v>1668</v>
      </c>
      <c r="F241" s="57">
        <v>1.5</v>
      </c>
      <c r="G241" s="26">
        <f t="shared" si="31"/>
        <v>613.33333333333337</v>
      </c>
      <c r="H241" s="76">
        <v>920</v>
      </c>
      <c r="I241" s="58" t="s">
        <v>413</v>
      </c>
      <c r="J241" s="58"/>
      <c r="K241" s="60"/>
      <c r="L241" s="61">
        <f t="shared" si="28"/>
        <v>3833.82</v>
      </c>
      <c r="M241" s="42">
        <f t="shared" si="29"/>
        <v>5520</v>
      </c>
      <c r="N241" s="14">
        <f t="shared" si="32"/>
        <v>2.5558800000000002</v>
      </c>
      <c r="O241" s="61">
        <f t="shared" si="30"/>
        <v>920</v>
      </c>
    </row>
    <row r="242" spans="1:15" ht="18.75">
      <c r="A242" s="7" t="s">
        <v>662</v>
      </c>
      <c r="B242" s="8" t="s">
        <v>232</v>
      </c>
      <c r="C242" s="44">
        <v>165</v>
      </c>
      <c r="D242" s="67">
        <f t="shared" si="35"/>
        <v>1.9333333333333333</v>
      </c>
      <c r="E242" s="77">
        <v>319</v>
      </c>
      <c r="F242" s="27">
        <v>1.5</v>
      </c>
      <c r="G242" s="26">
        <f t="shared" si="31"/>
        <v>330</v>
      </c>
      <c r="H242" s="76">
        <f>(C242*F242*2)</f>
        <v>495</v>
      </c>
      <c r="I242" s="38" t="s">
        <v>415</v>
      </c>
      <c r="J242" s="38"/>
      <c r="K242" s="14"/>
      <c r="L242" s="61">
        <f t="shared" si="28"/>
        <v>123.75</v>
      </c>
      <c r="M242" s="42">
        <f t="shared" si="29"/>
        <v>123.75</v>
      </c>
      <c r="N242" s="14">
        <f t="shared" si="32"/>
        <v>0</v>
      </c>
      <c r="O242" s="61">
        <f t="shared" si="30"/>
        <v>495</v>
      </c>
    </row>
    <row r="243" spans="1:15" ht="18.75">
      <c r="A243" s="7" t="s">
        <v>659</v>
      </c>
      <c r="B243" s="8" t="s">
        <v>233</v>
      </c>
      <c r="C243" s="44">
        <v>135</v>
      </c>
      <c r="D243" s="67">
        <f t="shared" si="35"/>
        <v>6.4888888888888889</v>
      </c>
      <c r="E243" s="77">
        <v>876</v>
      </c>
      <c r="F243" s="27">
        <v>1.5</v>
      </c>
      <c r="G243" s="26">
        <f t="shared" si="31"/>
        <v>307.33333333333331</v>
      </c>
      <c r="H243" s="76">
        <v>461</v>
      </c>
      <c r="I243" s="38" t="s">
        <v>413</v>
      </c>
      <c r="J243" s="38"/>
      <c r="K243" s="14"/>
      <c r="L243" s="61">
        <f t="shared" si="28"/>
        <v>2430</v>
      </c>
      <c r="M243" s="42">
        <f t="shared" si="29"/>
        <v>2766</v>
      </c>
      <c r="N243" s="14">
        <f t="shared" si="32"/>
        <v>1.62</v>
      </c>
      <c r="O243" s="61">
        <f t="shared" si="30"/>
        <v>461</v>
      </c>
    </row>
    <row r="244" spans="1:15">
      <c r="A244" s="7"/>
      <c r="B244" s="10" t="s">
        <v>234</v>
      </c>
      <c r="C244" s="15"/>
      <c r="D244" s="67"/>
      <c r="E244" s="5"/>
      <c r="F244" s="25"/>
      <c r="G244" s="26"/>
      <c r="H244" s="33"/>
      <c r="L244" s="61">
        <f t="shared" si="28"/>
        <v>0</v>
      </c>
      <c r="M244" s="42">
        <f t="shared" si="29"/>
        <v>0</v>
      </c>
      <c r="N244" s="14">
        <f t="shared" si="32"/>
        <v>0</v>
      </c>
      <c r="O244" s="61">
        <f t="shared" si="30"/>
        <v>0</v>
      </c>
    </row>
    <row r="245" spans="1:15" ht="18.75">
      <c r="A245" s="7" t="s">
        <v>661</v>
      </c>
      <c r="B245" s="8" t="s">
        <v>407</v>
      </c>
      <c r="C245" s="71">
        <v>1039.18</v>
      </c>
      <c r="D245" s="67">
        <f t="shared" ref="D245:D257" si="36">E245/C245</f>
        <v>7.2672684231798144</v>
      </c>
      <c r="E245" s="77">
        <v>7552</v>
      </c>
      <c r="F245" s="27" t="s">
        <v>423</v>
      </c>
      <c r="G245" s="26">
        <v>0</v>
      </c>
      <c r="H245" s="78">
        <v>821</v>
      </c>
      <c r="I245" s="39" t="s">
        <v>413</v>
      </c>
      <c r="J245" s="38"/>
      <c r="K245" s="14"/>
      <c r="L245" s="61">
        <f t="shared" si="28"/>
        <v>18705.239999999998</v>
      </c>
      <c r="M245" s="42">
        <f t="shared" si="29"/>
        <v>4926</v>
      </c>
      <c r="N245" s="14">
        <f t="shared" si="32"/>
        <v>12.47016</v>
      </c>
      <c r="O245" s="61">
        <f t="shared" si="30"/>
        <v>0</v>
      </c>
    </row>
    <row r="246" spans="1:15" ht="18.75">
      <c r="A246" s="7" t="s">
        <v>663</v>
      </c>
      <c r="B246" s="8" t="s">
        <v>235</v>
      </c>
      <c r="C246" s="71">
        <v>418.21</v>
      </c>
      <c r="D246" s="67">
        <f t="shared" si="36"/>
        <v>8.3594366466607681</v>
      </c>
      <c r="E246" s="77">
        <v>3496</v>
      </c>
      <c r="F246" s="27">
        <v>1.5</v>
      </c>
      <c r="G246" s="26">
        <f t="shared" si="31"/>
        <v>1676.6666666666667</v>
      </c>
      <c r="H246" s="71">
        <v>2515</v>
      </c>
      <c r="I246" s="38" t="s">
        <v>413</v>
      </c>
      <c r="J246" s="38" t="s">
        <v>413</v>
      </c>
      <c r="K246" s="14"/>
      <c r="L246" s="61">
        <f t="shared" si="28"/>
        <v>7527.7799999999988</v>
      </c>
      <c r="M246" s="42">
        <f t="shared" si="29"/>
        <v>15090</v>
      </c>
      <c r="N246" s="14">
        <f t="shared" si="32"/>
        <v>0.20910499999999999</v>
      </c>
      <c r="O246" s="61">
        <f t="shared" si="30"/>
        <v>2515</v>
      </c>
    </row>
    <row r="247" spans="1:15" ht="18.75">
      <c r="A247" s="7" t="s">
        <v>664</v>
      </c>
      <c r="B247" s="8" t="s">
        <v>236</v>
      </c>
      <c r="C247" s="71">
        <v>337.11</v>
      </c>
      <c r="D247" s="67">
        <f t="shared" si="36"/>
        <v>7.0362789593901098</v>
      </c>
      <c r="E247" s="77">
        <v>2372</v>
      </c>
      <c r="F247" s="27">
        <v>1.5</v>
      </c>
      <c r="G247" s="26">
        <f t="shared" si="31"/>
        <v>912.66666666666663</v>
      </c>
      <c r="H247" s="71">
        <v>1369</v>
      </c>
      <c r="I247" s="38" t="s">
        <v>415</v>
      </c>
      <c r="J247" s="38" t="s">
        <v>413</v>
      </c>
      <c r="K247" s="14"/>
      <c r="L247" s="61">
        <f t="shared" si="28"/>
        <v>252.83250000000001</v>
      </c>
      <c r="M247" s="42">
        <f t="shared" si="29"/>
        <v>342.25</v>
      </c>
      <c r="N247" s="14">
        <f t="shared" si="32"/>
        <v>4.0453200000000002</v>
      </c>
      <c r="O247" s="61">
        <f t="shared" si="30"/>
        <v>1369</v>
      </c>
    </row>
    <row r="248" spans="1:15" ht="18.75">
      <c r="A248" s="7" t="s">
        <v>665</v>
      </c>
      <c r="B248" s="8" t="s">
        <v>237</v>
      </c>
      <c r="C248" s="71">
        <v>414.58</v>
      </c>
      <c r="D248" s="67">
        <f t="shared" si="36"/>
        <v>7.19764581021757</v>
      </c>
      <c r="E248" s="77">
        <v>2984</v>
      </c>
      <c r="F248" s="27" t="s">
        <v>2</v>
      </c>
      <c r="G248" s="26">
        <f t="shared" si="31"/>
        <v>1651</v>
      </c>
      <c r="H248" s="76">
        <v>1651</v>
      </c>
      <c r="I248" s="38" t="s">
        <v>413</v>
      </c>
      <c r="J248" s="38" t="s">
        <v>413</v>
      </c>
      <c r="K248" s="14"/>
      <c r="L248" s="61">
        <f t="shared" si="28"/>
        <v>7462.4400000000005</v>
      </c>
      <c r="M248" s="42">
        <f t="shared" si="29"/>
        <v>9906</v>
      </c>
      <c r="N248" s="14">
        <f t="shared" si="32"/>
        <v>0</v>
      </c>
      <c r="O248" s="61">
        <f t="shared" si="30"/>
        <v>2476.5</v>
      </c>
    </row>
    <row r="249" spans="1:15" ht="18.75">
      <c r="A249" s="7" t="s">
        <v>666</v>
      </c>
      <c r="B249" s="8" t="s">
        <v>238</v>
      </c>
      <c r="C249" s="71">
        <v>650.21</v>
      </c>
      <c r="D249" s="67">
        <f t="shared" si="36"/>
        <v>9.3877362698205182</v>
      </c>
      <c r="E249" s="77">
        <v>6104</v>
      </c>
      <c r="F249" s="27">
        <v>1.5</v>
      </c>
      <c r="G249" s="26">
        <f t="shared" si="31"/>
        <v>1321.3333333333333</v>
      </c>
      <c r="H249" s="76">
        <v>1982</v>
      </c>
      <c r="I249" s="38" t="s">
        <v>413</v>
      </c>
      <c r="J249" s="38" t="s">
        <v>413</v>
      </c>
      <c r="K249" s="14"/>
      <c r="L249" s="61">
        <f t="shared" si="28"/>
        <v>11703.78</v>
      </c>
      <c r="M249" s="42">
        <f t="shared" si="29"/>
        <v>11892</v>
      </c>
      <c r="N249" s="14">
        <f t="shared" si="32"/>
        <v>7.8025200000000012</v>
      </c>
      <c r="O249" s="61">
        <f t="shared" si="30"/>
        <v>1982</v>
      </c>
    </row>
    <row r="250" spans="1:15" ht="18.75">
      <c r="A250" s="7" t="s">
        <v>667</v>
      </c>
      <c r="B250" s="8" t="s">
        <v>239</v>
      </c>
      <c r="C250" s="71">
        <v>505.07</v>
      </c>
      <c r="D250" s="67">
        <f t="shared" si="36"/>
        <v>7.3336369216148256</v>
      </c>
      <c r="E250" s="77">
        <v>3704</v>
      </c>
      <c r="F250" s="27">
        <v>2</v>
      </c>
      <c r="G250" s="26">
        <f t="shared" si="31"/>
        <v>1062</v>
      </c>
      <c r="H250" s="76">
        <v>2124</v>
      </c>
      <c r="I250" s="38" t="s">
        <v>415</v>
      </c>
      <c r="J250" s="38" t="s">
        <v>413</v>
      </c>
      <c r="K250" s="14"/>
      <c r="L250" s="61">
        <f t="shared" si="28"/>
        <v>378.80250000000001</v>
      </c>
      <c r="M250" s="42">
        <f t="shared" si="29"/>
        <v>531</v>
      </c>
      <c r="N250" s="14">
        <f t="shared" si="32"/>
        <v>6.0608400000000007</v>
      </c>
      <c r="O250" s="61">
        <f t="shared" si="30"/>
        <v>1593</v>
      </c>
    </row>
    <row r="251" spans="1:15" ht="18.75">
      <c r="A251" s="7" t="s">
        <v>668</v>
      </c>
      <c r="B251" s="8" t="s">
        <v>240</v>
      </c>
      <c r="C251" s="71">
        <v>237.94</v>
      </c>
      <c r="D251" s="67">
        <f t="shared" si="36"/>
        <v>7.3001597041270907</v>
      </c>
      <c r="E251" s="77">
        <v>1737</v>
      </c>
      <c r="F251" s="27">
        <v>1.5</v>
      </c>
      <c r="G251" s="26">
        <f t="shared" si="31"/>
        <v>636</v>
      </c>
      <c r="H251" s="76">
        <v>954</v>
      </c>
      <c r="I251" s="38" t="s">
        <v>415</v>
      </c>
      <c r="J251" s="38" t="s">
        <v>413</v>
      </c>
      <c r="K251" s="14"/>
      <c r="L251" s="61">
        <f t="shared" si="28"/>
        <v>178.45499999999998</v>
      </c>
      <c r="M251" s="42">
        <f t="shared" si="29"/>
        <v>238.5</v>
      </c>
      <c r="N251" s="14">
        <f t="shared" si="32"/>
        <v>0.11896999999999999</v>
      </c>
      <c r="O251" s="61">
        <f t="shared" si="30"/>
        <v>954</v>
      </c>
    </row>
    <row r="252" spans="1:15" ht="18.75">
      <c r="A252" s="7" t="s">
        <v>669</v>
      </c>
      <c r="B252" s="8" t="s">
        <v>241</v>
      </c>
      <c r="C252" s="71">
        <v>236.54</v>
      </c>
      <c r="D252" s="67">
        <f t="shared" si="36"/>
        <v>6.2315041853386326</v>
      </c>
      <c r="E252" s="77">
        <v>1474</v>
      </c>
      <c r="F252" s="27">
        <v>1.5</v>
      </c>
      <c r="G252" s="26">
        <f t="shared" si="31"/>
        <v>605.33333333333337</v>
      </c>
      <c r="H252" s="76">
        <v>908</v>
      </c>
      <c r="I252" s="38" t="s">
        <v>415</v>
      </c>
      <c r="J252" s="38" t="s">
        <v>413</v>
      </c>
      <c r="K252" s="14"/>
      <c r="L252" s="61">
        <f t="shared" si="28"/>
        <v>177.405</v>
      </c>
      <c r="M252" s="42">
        <f t="shared" si="29"/>
        <v>227</v>
      </c>
      <c r="N252" s="14">
        <f t="shared" si="32"/>
        <v>2.8384800000000001</v>
      </c>
      <c r="O252" s="61">
        <f t="shared" si="30"/>
        <v>908</v>
      </c>
    </row>
    <row r="253" spans="1:15" ht="18.75">
      <c r="A253" s="7" t="s">
        <v>670</v>
      </c>
      <c r="B253" s="8" t="s">
        <v>242</v>
      </c>
      <c r="C253" s="71">
        <v>1370</v>
      </c>
      <c r="D253" s="67">
        <f t="shared" si="36"/>
        <v>6.6145985401459857</v>
      </c>
      <c r="E253" s="77">
        <v>9062</v>
      </c>
      <c r="F253" s="27">
        <v>1.5</v>
      </c>
      <c r="G253" s="26">
        <f t="shared" si="31"/>
        <v>2044</v>
      </c>
      <c r="H253" s="76">
        <v>3066</v>
      </c>
      <c r="I253" s="38" t="s">
        <v>416</v>
      </c>
      <c r="J253" s="38" t="s">
        <v>413</v>
      </c>
      <c r="K253" s="14"/>
      <c r="L253" s="61">
        <f t="shared" si="28"/>
        <v>0</v>
      </c>
      <c r="M253" s="42">
        <f t="shared" si="29"/>
        <v>0</v>
      </c>
      <c r="N253" s="14">
        <f t="shared" si="32"/>
        <v>16.440000000000001</v>
      </c>
      <c r="O253" s="61">
        <f t="shared" si="30"/>
        <v>3066</v>
      </c>
    </row>
    <row r="254" spans="1:15" ht="18.75">
      <c r="A254" s="7" t="s">
        <v>671</v>
      </c>
      <c r="B254" s="8" t="s">
        <v>243</v>
      </c>
      <c r="C254" s="71">
        <v>257.89</v>
      </c>
      <c r="D254" s="67">
        <f t="shared" si="36"/>
        <v>7.3946256155725312</v>
      </c>
      <c r="E254" s="77">
        <v>1907</v>
      </c>
      <c r="F254" s="27">
        <v>1.5</v>
      </c>
      <c r="G254" s="26">
        <f t="shared" si="31"/>
        <v>718.66666666666663</v>
      </c>
      <c r="H254" s="76">
        <v>1078</v>
      </c>
      <c r="I254" s="38" t="s">
        <v>415</v>
      </c>
      <c r="J254" s="38" t="s">
        <v>413</v>
      </c>
      <c r="K254" s="14"/>
      <c r="L254" s="61">
        <f t="shared" si="28"/>
        <v>193.41749999999999</v>
      </c>
      <c r="M254" s="42">
        <f t="shared" si="29"/>
        <v>269.5</v>
      </c>
      <c r="N254" s="14">
        <f t="shared" si="32"/>
        <v>0.128945</v>
      </c>
      <c r="O254" s="61">
        <f t="shared" si="30"/>
        <v>1078</v>
      </c>
    </row>
    <row r="255" spans="1:15" ht="18.75">
      <c r="A255" s="7" t="s">
        <v>672</v>
      </c>
      <c r="B255" s="8" t="s">
        <v>244</v>
      </c>
      <c r="C255" s="71">
        <v>214.92</v>
      </c>
      <c r="D255" s="67">
        <f t="shared" si="36"/>
        <v>6.5791922575842179</v>
      </c>
      <c r="E255" s="77">
        <v>1414</v>
      </c>
      <c r="F255" s="27">
        <v>1.5</v>
      </c>
      <c r="G255" s="26">
        <f t="shared" si="31"/>
        <v>634.66666666666663</v>
      </c>
      <c r="H255" s="76">
        <v>952</v>
      </c>
      <c r="I255" s="38" t="s">
        <v>413</v>
      </c>
      <c r="J255" s="38" t="s">
        <v>413</v>
      </c>
      <c r="K255" s="14"/>
      <c r="L255" s="61">
        <f t="shared" si="28"/>
        <v>3868.56</v>
      </c>
      <c r="M255" s="42">
        <f t="shared" si="29"/>
        <v>5712</v>
      </c>
      <c r="N255" s="14">
        <f t="shared" si="32"/>
        <v>0.10746</v>
      </c>
      <c r="O255" s="61">
        <f t="shared" si="30"/>
        <v>952</v>
      </c>
    </row>
    <row r="256" spans="1:15" ht="18.75">
      <c r="A256" s="7" t="s">
        <v>673</v>
      </c>
      <c r="B256" s="8" t="s">
        <v>245</v>
      </c>
      <c r="C256" s="71">
        <v>449.53</v>
      </c>
      <c r="D256" s="67">
        <f t="shared" si="36"/>
        <v>3.0209329744399707</v>
      </c>
      <c r="E256" s="77">
        <v>1358</v>
      </c>
      <c r="F256" s="27" t="s">
        <v>423</v>
      </c>
      <c r="G256" s="26">
        <v>0</v>
      </c>
      <c r="H256" s="76">
        <v>367</v>
      </c>
      <c r="I256" s="38" t="s">
        <v>415</v>
      </c>
      <c r="J256" s="38"/>
      <c r="K256" s="14"/>
      <c r="L256" s="61">
        <f t="shared" si="28"/>
        <v>337.14749999999998</v>
      </c>
      <c r="M256" s="42">
        <f t="shared" si="29"/>
        <v>91.75</v>
      </c>
      <c r="N256" s="14">
        <f t="shared" si="32"/>
        <v>0.22476499999999999</v>
      </c>
      <c r="O256" s="61">
        <f t="shared" si="30"/>
        <v>0</v>
      </c>
    </row>
    <row r="257" spans="1:15" ht="18.75">
      <c r="A257" s="7" t="s">
        <v>433</v>
      </c>
      <c r="B257" s="8" t="s">
        <v>246</v>
      </c>
      <c r="C257" s="71">
        <v>65.099999999999994</v>
      </c>
      <c r="D257" s="67">
        <f t="shared" si="36"/>
        <v>10.660522273425499</v>
      </c>
      <c r="E257" s="77">
        <v>694</v>
      </c>
      <c r="F257" s="27" t="s">
        <v>409</v>
      </c>
      <c r="G257" s="26">
        <f t="shared" si="31"/>
        <v>71</v>
      </c>
      <c r="H257" s="76">
        <v>142</v>
      </c>
      <c r="I257" s="38" t="s">
        <v>416</v>
      </c>
      <c r="J257" s="38"/>
      <c r="K257" s="14"/>
      <c r="L257" s="61">
        <f t="shared" si="28"/>
        <v>0</v>
      </c>
      <c r="M257" s="42">
        <f t="shared" si="29"/>
        <v>0</v>
      </c>
      <c r="N257" s="14">
        <f t="shared" si="32"/>
        <v>0</v>
      </c>
      <c r="O257" s="61">
        <f t="shared" si="30"/>
        <v>106.5</v>
      </c>
    </row>
    <row r="258" spans="1:15">
      <c r="A258" s="7"/>
      <c r="B258" s="10" t="s">
        <v>247</v>
      </c>
      <c r="C258" s="15"/>
      <c r="D258" s="67"/>
      <c r="E258" s="5"/>
      <c r="F258" s="25"/>
      <c r="G258" s="26"/>
      <c r="H258" s="33"/>
      <c r="L258" s="61">
        <f t="shared" si="28"/>
        <v>0</v>
      </c>
      <c r="M258" s="42">
        <f t="shared" si="29"/>
        <v>0</v>
      </c>
      <c r="N258" s="14">
        <f t="shared" si="32"/>
        <v>0</v>
      </c>
      <c r="O258" s="61">
        <f t="shared" si="30"/>
        <v>0</v>
      </c>
    </row>
    <row r="259" spans="1:15" ht="18.75">
      <c r="A259" s="7" t="s">
        <v>674</v>
      </c>
      <c r="B259" s="8" t="s">
        <v>248</v>
      </c>
      <c r="C259" s="71">
        <v>957.39</v>
      </c>
      <c r="D259" s="67">
        <f t="shared" ref="D259:D275" si="37">E259/C259</f>
        <v>7.1527799538328161</v>
      </c>
      <c r="E259" s="77">
        <v>6848</v>
      </c>
      <c r="F259" s="27">
        <v>1.5</v>
      </c>
      <c r="G259" s="26">
        <f t="shared" si="31"/>
        <v>2520.6666666666665</v>
      </c>
      <c r="H259" s="76">
        <v>3781</v>
      </c>
      <c r="I259" s="38" t="s">
        <v>415</v>
      </c>
      <c r="J259" s="38" t="s">
        <v>413</v>
      </c>
      <c r="K259" s="32"/>
      <c r="L259" s="61">
        <f t="shared" si="28"/>
        <v>718.04250000000002</v>
      </c>
      <c r="M259" s="42">
        <f t="shared" si="29"/>
        <v>945.25</v>
      </c>
      <c r="N259" s="14">
        <f t="shared" si="32"/>
        <v>11.488679999999999</v>
      </c>
      <c r="O259" s="61">
        <f t="shared" si="30"/>
        <v>3781</v>
      </c>
    </row>
    <row r="260" spans="1:15" ht="18.75">
      <c r="A260" s="7" t="s">
        <v>571</v>
      </c>
      <c r="B260" s="8" t="s">
        <v>249</v>
      </c>
      <c r="C260" s="71">
        <v>188.64</v>
      </c>
      <c r="D260" s="67">
        <f t="shared" si="37"/>
        <v>7.2307039864291776</v>
      </c>
      <c r="E260" s="77">
        <v>1364</v>
      </c>
      <c r="F260" s="27">
        <v>1.5</v>
      </c>
      <c r="G260" s="26">
        <f t="shared" si="31"/>
        <v>411.33333333333331</v>
      </c>
      <c r="H260" s="76">
        <v>617</v>
      </c>
      <c r="I260" s="38" t="s">
        <v>415</v>
      </c>
      <c r="J260" s="38" t="s">
        <v>413</v>
      </c>
      <c r="K260" s="32"/>
      <c r="L260" s="61">
        <f t="shared" si="28"/>
        <v>141.47999999999999</v>
      </c>
      <c r="M260" s="42">
        <f t="shared" si="29"/>
        <v>154.25</v>
      </c>
      <c r="N260" s="14">
        <f t="shared" si="32"/>
        <v>9.4319999999999987E-2</v>
      </c>
      <c r="O260" s="61">
        <f t="shared" si="30"/>
        <v>617</v>
      </c>
    </row>
    <row r="261" spans="1:15" ht="18.75">
      <c r="A261" s="7" t="s">
        <v>675</v>
      </c>
      <c r="B261" s="8" t="s">
        <v>250</v>
      </c>
      <c r="C261" s="71">
        <v>638.04999999999995</v>
      </c>
      <c r="D261" s="67">
        <f t="shared" si="37"/>
        <v>7.0245278583183142</v>
      </c>
      <c r="E261" s="77">
        <v>4482</v>
      </c>
      <c r="F261" s="27">
        <v>1.5</v>
      </c>
      <c r="G261" s="26">
        <f t="shared" si="31"/>
        <v>1496</v>
      </c>
      <c r="H261" s="76">
        <v>2244</v>
      </c>
      <c r="I261" s="38" t="s">
        <v>415</v>
      </c>
      <c r="J261" s="38" t="s">
        <v>413</v>
      </c>
      <c r="K261" s="32"/>
      <c r="L261" s="61">
        <f t="shared" si="28"/>
        <v>478.53749999999997</v>
      </c>
      <c r="M261" s="42">
        <f t="shared" si="29"/>
        <v>561</v>
      </c>
      <c r="N261" s="14">
        <f t="shared" si="32"/>
        <v>0</v>
      </c>
      <c r="O261" s="61">
        <f t="shared" si="30"/>
        <v>2244</v>
      </c>
    </row>
    <row r="262" spans="1:15" ht="18.75">
      <c r="A262" s="7" t="s">
        <v>676</v>
      </c>
      <c r="B262" s="8" t="s">
        <v>251</v>
      </c>
      <c r="C262" s="71">
        <v>582.32000000000005</v>
      </c>
      <c r="D262" s="67">
        <f t="shared" si="37"/>
        <v>7.3808215414205245</v>
      </c>
      <c r="E262" s="77">
        <v>4298</v>
      </c>
      <c r="F262" s="27">
        <v>1.5</v>
      </c>
      <c r="G262" s="26">
        <f t="shared" si="31"/>
        <v>1408.6666666666667</v>
      </c>
      <c r="H262" s="76">
        <v>2113</v>
      </c>
      <c r="I262" s="38" t="s">
        <v>415</v>
      </c>
      <c r="J262" s="38" t="s">
        <v>413</v>
      </c>
      <c r="K262" s="32"/>
      <c r="L262" s="61">
        <f t="shared" si="28"/>
        <v>436.74</v>
      </c>
      <c r="M262" s="42">
        <f t="shared" si="29"/>
        <v>528.25</v>
      </c>
      <c r="N262" s="14">
        <f t="shared" si="32"/>
        <v>0</v>
      </c>
      <c r="O262" s="61">
        <f t="shared" si="30"/>
        <v>2113</v>
      </c>
    </row>
    <row r="263" spans="1:15" ht="18.75">
      <c r="A263" s="7" t="s">
        <v>677</v>
      </c>
      <c r="B263" s="8" t="s">
        <v>252</v>
      </c>
      <c r="C263" s="71">
        <v>804.59</v>
      </c>
      <c r="D263" s="67">
        <f t="shared" si="37"/>
        <v>10.880075566437563</v>
      </c>
      <c r="E263" s="77">
        <v>8754</v>
      </c>
      <c r="F263" s="27">
        <v>1.5</v>
      </c>
      <c r="G263" s="26">
        <f t="shared" si="31"/>
        <v>2980</v>
      </c>
      <c r="H263" s="76">
        <v>4470</v>
      </c>
      <c r="I263" s="38" t="s">
        <v>413</v>
      </c>
      <c r="J263" s="38" t="s">
        <v>413</v>
      </c>
      <c r="K263" s="32"/>
      <c r="L263" s="61">
        <f t="shared" si="28"/>
        <v>14482.619999999999</v>
      </c>
      <c r="M263" s="42">
        <f t="shared" si="29"/>
        <v>26820</v>
      </c>
      <c r="N263" s="14">
        <f t="shared" si="32"/>
        <v>0.40229500000000001</v>
      </c>
      <c r="O263" s="61">
        <f t="shared" si="30"/>
        <v>4470</v>
      </c>
    </row>
    <row r="264" spans="1:15" ht="18.75">
      <c r="A264" s="7" t="s">
        <v>678</v>
      </c>
      <c r="B264" s="8" t="s">
        <v>253</v>
      </c>
      <c r="C264" s="71">
        <v>336.75</v>
      </c>
      <c r="D264" s="67">
        <f t="shared" si="37"/>
        <v>8.8433556050482558</v>
      </c>
      <c r="E264" s="77">
        <v>2978</v>
      </c>
      <c r="F264" s="27">
        <v>1.5</v>
      </c>
      <c r="G264" s="26">
        <f t="shared" si="31"/>
        <v>1373.3333333333333</v>
      </c>
      <c r="H264" s="76">
        <v>2060</v>
      </c>
      <c r="I264" s="38" t="s">
        <v>415</v>
      </c>
      <c r="J264" s="38" t="s">
        <v>413</v>
      </c>
      <c r="K264" s="32"/>
      <c r="L264" s="61">
        <f t="shared" ref="L264:L327" si="38">C264*1.5*2*IF(I264="L-S",6,IF(I264="L-D",7,IF(I264="echipa",0.25,0)))</f>
        <v>252.5625</v>
      </c>
      <c r="M264" s="42">
        <f t="shared" ref="M264:M327" si="39">H264*IF(I264="L-S",6,IF(I264="L-D",7,IF(I264="echipa",0.25,0)))</f>
        <v>515</v>
      </c>
      <c r="N264" s="14">
        <f t="shared" si="32"/>
        <v>0.168375</v>
      </c>
      <c r="O264" s="61">
        <f t="shared" ref="O264:O327" si="40">G264*2*0.75</f>
        <v>2060</v>
      </c>
    </row>
    <row r="265" spans="1:15" ht="18.75">
      <c r="A265" s="7" t="s">
        <v>679</v>
      </c>
      <c r="B265" s="8" t="s">
        <v>254</v>
      </c>
      <c r="C265" s="71">
        <v>330.49</v>
      </c>
      <c r="D265" s="67">
        <f t="shared" si="37"/>
        <v>6.160549487125178</v>
      </c>
      <c r="E265" s="77">
        <v>2036</v>
      </c>
      <c r="F265" s="27">
        <v>1.5</v>
      </c>
      <c r="G265" s="26">
        <f t="shared" ref="G265:G328" si="41">H265/F265</f>
        <v>806</v>
      </c>
      <c r="H265" s="76">
        <v>1209</v>
      </c>
      <c r="I265" s="38" t="s">
        <v>415</v>
      </c>
      <c r="J265" s="38" t="s">
        <v>413</v>
      </c>
      <c r="K265" s="32"/>
      <c r="L265" s="61">
        <f t="shared" si="38"/>
        <v>247.86750000000001</v>
      </c>
      <c r="M265" s="42">
        <f t="shared" si="39"/>
        <v>302.25</v>
      </c>
      <c r="N265" s="14">
        <f t="shared" si="32"/>
        <v>0.165245</v>
      </c>
      <c r="O265" s="61">
        <f t="shared" si="40"/>
        <v>1209</v>
      </c>
    </row>
    <row r="266" spans="1:15" ht="18.75">
      <c r="A266" s="7" t="s">
        <v>680</v>
      </c>
      <c r="B266" s="8" t="s">
        <v>255</v>
      </c>
      <c r="C266" s="71">
        <v>796.61</v>
      </c>
      <c r="D266" s="67">
        <f t="shared" si="37"/>
        <v>5.9841076561931184</v>
      </c>
      <c r="E266" s="77">
        <v>4767</v>
      </c>
      <c r="F266" s="27">
        <v>1.5</v>
      </c>
      <c r="G266" s="26">
        <f t="shared" si="41"/>
        <v>2054</v>
      </c>
      <c r="H266" s="76">
        <v>3081</v>
      </c>
      <c r="I266" s="38" t="s">
        <v>413</v>
      </c>
      <c r="J266" s="38" t="s">
        <v>413</v>
      </c>
      <c r="K266" s="32"/>
      <c r="L266" s="61">
        <f t="shared" si="38"/>
        <v>14338.98</v>
      </c>
      <c r="M266" s="42">
        <f t="shared" si="39"/>
        <v>18486</v>
      </c>
      <c r="N266" s="14">
        <f t="shared" si="32"/>
        <v>0.39830500000000002</v>
      </c>
      <c r="O266" s="61">
        <f t="shared" si="40"/>
        <v>3081</v>
      </c>
    </row>
    <row r="267" spans="1:15" ht="18.75">
      <c r="A267" s="7" t="s">
        <v>681</v>
      </c>
      <c r="B267" s="8" t="s">
        <v>256</v>
      </c>
      <c r="C267" s="71">
        <v>272.37</v>
      </c>
      <c r="D267" s="67">
        <f t="shared" si="37"/>
        <v>6.8987039688658811</v>
      </c>
      <c r="E267" s="77">
        <v>1879</v>
      </c>
      <c r="F267" s="27">
        <v>1.5</v>
      </c>
      <c r="G267" s="26">
        <f t="shared" si="41"/>
        <v>730.66666666666663</v>
      </c>
      <c r="H267" s="76">
        <v>1096</v>
      </c>
      <c r="I267" s="38" t="s">
        <v>415</v>
      </c>
      <c r="J267" s="38" t="s">
        <v>413</v>
      </c>
      <c r="K267" s="32"/>
      <c r="L267" s="61">
        <f t="shared" si="38"/>
        <v>204.2775</v>
      </c>
      <c r="M267" s="42">
        <f t="shared" si="39"/>
        <v>274</v>
      </c>
      <c r="N267" s="14">
        <f t="shared" si="32"/>
        <v>3.26844</v>
      </c>
      <c r="O267" s="61">
        <f t="shared" si="40"/>
        <v>1096</v>
      </c>
    </row>
    <row r="268" spans="1:15" ht="18.75">
      <c r="A268" s="7" t="s">
        <v>430</v>
      </c>
      <c r="B268" s="8" t="s">
        <v>257</v>
      </c>
      <c r="C268" s="71">
        <v>245.8</v>
      </c>
      <c r="D268" s="67">
        <f t="shared" si="37"/>
        <v>6.8877135882831571</v>
      </c>
      <c r="E268" s="77">
        <v>1693</v>
      </c>
      <c r="F268" s="27">
        <v>1.5</v>
      </c>
      <c r="G268" s="26">
        <f t="shared" si="41"/>
        <v>531.33333333333337</v>
      </c>
      <c r="H268" s="76">
        <v>797</v>
      </c>
      <c r="I268" s="38" t="s">
        <v>415</v>
      </c>
      <c r="J268" s="38" t="s">
        <v>413</v>
      </c>
      <c r="K268" s="32"/>
      <c r="L268" s="61">
        <f t="shared" si="38"/>
        <v>184.35000000000002</v>
      </c>
      <c r="M268" s="42">
        <f t="shared" si="39"/>
        <v>199.25</v>
      </c>
      <c r="N268" s="14">
        <f t="shared" ref="N268:N331" si="42">C268*2/1000*IF(I264="L-S",6,IF(I264="L-D",7,IF(I264="echipa",0.25,0)))</f>
        <v>0.12290000000000001</v>
      </c>
      <c r="O268" s="61">
        <f t="shared" si="40"/>
        <v>797</v>
      </c>
    </row>
    <row r="269" spans="1:15" ht="18.75">
      <c r="A269" s="7" t="s">
        <v>683</v>
      </c>
      <c r="B269" s="8" t="s">
        <v>258</v>
      </c>
      <c r="C269" s="71">
        <v>249.65</v>
      </c>
      <c r="D269" s="67">
        <f t="shared" si="37"/>
        <v>6.7334267975165227</v>
      </c>
      <c r="E269" s="77">
        <v>1681</v>
      </c>
      <c r="F269" s="27">
        <v>2</v>
      </c>
      <c r="G269" s="26">
        <f t="shared" si="41"/>
        <v>507.5</v>
      </c>
      <c r="H269" s="76">
        <v>1015</v>
      </c>
      <c r="I269" s="38" t="s">
        <v>415</v>
      </c>
      <c r="J269" s="38" t="s">
        <v>413</v>
      </c>
      <c r="K269" s="32"/>
      <c r="L269" s="61">
        <f t="shared" si="38"/>
        <v>187.23750000000001</v>
      </c>
      <c r="M269" s="42">
        <f t="shared" si="39"/>
        <v>253.75</v>
      </c>
      <c r="N269" s="14">
        <f t="shared" si="42"/>
        <v>0.12482500000000001</v>
      </c>
      <c r="O269" s="61">
        <f t="shared" si="40"/>
        <v>761.25</v>
      </c>
    </row>
    <row r="270" spans="1:15" ht="18.75">
      <c r="A270" s="7" t="s">
        <v>684</v>
      </c>
      <c r="B270" s="8" t="s">
        <v>259</v>
      </c>
      <c r="C270" s="44">
        <v>952</v>
      </c>
      <c r="D270" s="67">
        <f t="shared" si="37"/>
        <v>12.808823529411764</v>
      </c>
      <c r="E270" s="77">
        <v>12194</v>
      </c>
      <c r="F270" s="27">
        <v>1</v>
      </c>
      <c r="G270" s="26">
        <f t="shared" si="41"/>
        <v>4057</v>
      </c>
      <c r="H270" s="76">
        <v>4057</v>
      </c>
      <c r="I270" s="38" t="s">
        <v>413</v>
      </c>
      <c r="J270" s="38" t="s">
        <v>413</v>
      </c>
      <c r="K270" s="32"/>
      <c r="L270" s="61">
        <f t="shared" si="38"/>
        <v>17136</v>
      </c>
      <c r="M270" s="42">
        <f t="shared" si="39"/>
        <v>24342</v>
      </c>
      <c r="N270" s="14">
        <f t="shared" si="42"/>
        <v>11.423999999999999</v>
      </c>
      <c r="O270" s="61">
        <f t="shared" si="40"/>
        <v>6085.5</v>
      </c>
    </row>
    <row r="271" spans="1:15" ht="18.75">
      <c r="A271" s="7" t="s">
        <v>685</v>
      </c>
      <c r="B271" s="8" t="s">
        <v>260</v>
      </c>
      <c r="C271" s="71">
        <v>532.36</v>
      </c>
      <c r="D271" s="67">
        <f t="shared" si="37"/>
        <v>6.6909610038319931</v>
      </c>
      <c r="E271" s="77">
        <v>3562</v>
      </c>
      <c r="F271" s="27">
        <v>1.5</v>
      </c>
      <c r="G271" s="26">
        <f t="shared" si="41"/>
        <v>1513.3333333333333</v>
      </c>
      <c r="H271" s="76">
        <v>2270</v>
      </c>
      <c r="I271" s="38" t="s">
        <v>415</v>
      </c>
      <c r="J271" s="38" t="s">
        <v>413</v>
      </c>
      <c r="K271" s="32"/>
      <c r="L271" s="61">
        <f t="shared" si="38"/>
        <v>399.27</v>
      </c>
      <c r="M271" s="42">
        <f t="shared" si="39"/>
        <v>567.5</v>
      </c>
      <c r="N271" s="14">
        <f t="shared" si="42"/>
        <v>0.26618000000000003</v>
      </c>
      <c r="O271" s="61">
        <f t="shared" si="40"/>
        <v>2270</v>
      </c>
    </row>
    <row r="272" spans="1:15" ht="18.75">
      <c r="A272" s="7" t="s">
        <v>686</v>
      </c>
      <c r="B272" s="8" t="s">
        <v>261</v>
      </c>
      <c r="C272" s="71">
        <v>532.70000000000005</v>
      </c>
      <c r="D272" s="67">
        <f t="shared" si="37"/>
        <v>6.6397597146611593</v>
      </c>
      <c r="E272" s="77">
        <v>3537</v>
      </c>
      <c r="F272" s="27">
        <v>1.5</v>
      </c>
      <c r="G272" s="26">
        <f t="shared" si="41"/>
        <v>1368.6666666666667</v>
      </c>
      <c r="H272" s="76">
        <v>2053</v>
      </c>
      <c r="I272" s="38" t="s">
        <v>415</v>
      </c>
      <c r="J272" s="38" t="s">
        <v>413</v>
      </c>
      <c r="K272" s="32"/>
      <c r="L272" s="61">
        <f t="shared" si="38"/>
        <v>399.52500000000003</v>
      </c>
      <c r="M272" s="42">
        <f t="shared" si="39"/>
        <v>513.25</v>
      </c>
      <c r="N272" s="14">
        <f t="shared" si="42"/>
        <v>0.26635000000000003</v>
      </c>
      <c r="O272" s="61">
        <f t="shared" si="40"/>
        <v>2053</v>
      </c>
    </row>
    <row r="273" spans="1:15" ht="18.75">
      <c r="A273" s="7" t="s">
        <v>682</v>
      </c>
      <c r="B273" s="8" t="s">
        <v>262</v>
      </c>
      <c r="C273" s="71">
        <v>152.63999999999999</v>
      </c>
      <c r="D273" s="67">
        <f t="shared" si="37"/>
        <v>6.4661949685534594</v>
      </c>
      <c r="E273" s="77">
        <v>987</v>
      </c>
      <c r="F273" s="27" t="s">
        <v>423</v>
      </c>
      <c r="G273" s="26">
        <v>0</v>
      </c>
      <c r="H273" s="76">
        <v>534</v>
      </c>
      <c r="I273" s="38" t="s">
        <v>415</v>
      </c>
      <c r="J273" s="38" t="s">
        <v>413</v>
      </c>
      <c r="K273" s="32"/>
      <c r="L273" s="61">
        <f t="shared" si="38"/>
        <v>114.47999999999999</v>
      </c>
      <c r="M273" s="42">
        <f t="shared" si="39"/>
        <v>133.5</v>
      </c>
      <c r="N273" s="14">
        <f t="shared" si="42"/>
        <v>7.6319999999999999E-2</v>
      </c>
      <c r="O273" s="61">
        <f t="shared" si="40"/>
        <v>0</v>
      </c>
    </row>
    <row r="274" spans="1:15" ht="18.75">
      <c r="A274" s="7" t="s">
        <v>687</v>
      </c>
      <c r="B274" s="16" t="s">
        <v>263</v>
      </c>
      <c r="C274" s="71">
        <v>805</v>
      </c>
      <c r="D274" s="67">
        <f t="shared" si="37"/>
        <v>4.9677018633540371</v>
      </c>
      <c r="E274" s="77">
        <v>3999</v>
      </c>
      <c r="F274" s="27">
        <v>1.5</v>
      </c>
      <c r="G274" s="26">
        <f t="shared" si="41"/>
        <v>961.33333333333337</v>
      </c>
      <c r="H274" s="76">
        <v>1442</v>
      </c>
      <c r="I274" s="38" t="s">
        <v>415</v>
      </c>
      <c r="J274" s="38" t="s">
        <v>413</v>
      </c>
      <c r="K274" s="32"/>
      <c r="L274" s="61">
        <f t="shared" si="38"/>
        <v>603.75</v>
      </c>
      <c r="M274" s="42">
        <f t="shared" si="39"/>
        <v>360.5</v>
      </c>
      <c r="N274" s="14">
        <f t="shared" si="42"/>
        <v>9.66</v>
      </c>
      <c r="O274" s="61">
        <f t="shared" si="40"/>
        <v>1442</v>
      </c>
    </row>
    <row r="275" spans="1:15" ht="18.75">
      <c r="A275" s="7" t="s">
        <v>688</v>
      </c>
      <c r="B275" s="8" t="s">
        <v>264</v>
      </c>
      <c r="C275" s="71">
        <v>238.56</v>
      </c>
      <c r="D275" s="67">
        <f t="shared" si="37"/>
        <v>6.455399061032864</v>
      </c>
      <c r="E275" s="77">
        <v>1540</v>
      </c>
      <c r="F275" s="27">
        <v>1.5</v>
      </c>
      <c r="G275" s="26">
        <f t="shared" si="41"/>
        <v>454</v>
      </c>
      <c r="H275" s="76">
        <v>681</v>
      </c>
      <c r="I275" s="38" t="s">
        <v>415</v>
      </c>
      <c r="J275" s="38" t="s">
        <v>413</v>
      </c>
      <c r="K275" s="32"/>
      <c r="L275" s="61">
        <f t="shared" si="38"/>
        <v>178.92000000000002</v>
      </c>
      <c r="M275" s="42">
        <f t="shared" si="39"/>
        <v>170.25</v>
      </c>
      <c r="N275" s="14">
        <f t="shared" si="42"/>
        <v>0.11928</v>
      </c>
      <c r="O275" s="61">
        <f t="shared" si="40"/>
        <v>681</v>
      </c>
    </row>
    <row r="276" spans="1:15">
      <c r="A276" s="7"/>
      <c r="B276" s="10" t="s">
        <v>265</v>
      </c>
      <c r="C276" s="15"/>
      <c r="D276" s="67"/>
      <c r="E276" s="5"/>
      <c r="F276" s="25"/>
      <c r="G276" s="26"/>
      <c r="H276" s="33"/>
      <c r="L276" s="61">
        <f t="shared" si="38"/>
        <v>0</v>
      </c>
      <c r="M276" s="42">
        <f t="shared" si="39"/>
        <v>0</v>
      </c>
      <c r="N276" s="14">
        <f t="shared" si="42"/>
        <v>0</v>
      </c>
      <c r="O276" s="61">
        <f t="shared" si="40"/>
        <v>0</v>
      </c>
    </row>
    <row r="277" spans="1:15" ht="18.75">
      <c r="A277" s="7" t="s">
        <v>689</v>
      </c>
      <c r="B277" s="8" t="s">
        <v>266</v>
      </c>
      <c r="C277" s="44">
        <v>0</v>
      </c>
      <c r="D277" s="67">
        <v>50</v>
      </c>
      <c r="E277" s="77">
        <v>0</v>
      </c>
      <c r="F277" s="27" t="s">
        <v>423</v>
      </c>
      <c r="G277" s="26">
        <v>0</v>
      </c>
      <c r="H277" s="76">
        <f>(C277*F277*2)</f>
        <v>0</v>
      </c>
      <c r="I277" s="38" t="s">
        <v>414</v>
      </c>
      <c r="J277" s="38"/>
      <c r="K277" s="32"/>
      <c r="L277" s="61">
        <f t="shared" si="38"/>
        <v>0</v>
      </c>
      <c r="M277" s="42">
        <f t="shared" si="39"/>
        <v>0</v>
      </c>
      <c r="N277" s="14">
        <f t="shared" si="42"/>
        <v>0</v>
      </c>
      <c r="O277" s="61">
        <f t="shared" si="40"/>
        <v>0</v>
      </c>
    </row>
    <row r="278" spans="1:15" ht="18.75">
      <c r="A278" s="7" t="s">
        <v>595</v>
      </c>
      <c r="B278" s="8" t="s">
        <v>267</v>
      </c>
      <c r="C278" s="72">
        <v>314.87</v>
      </c>
      <c r="D278" s="67">
        <f t="shared" ref="D278:D295" si="43">E278/C278</f>
        <v>18.121764537745737</v>
      </c>
      <c r="E278" s="77">
        <v>5706</v>
      </c>
      <c r="F278" s="27">
        <v>1.5</v>
      </c>
      <c r="G278" s="26">
        <f t="shared" si="41"/>
        <v>2405.3333333333335</v>
      </c>
      <c r="H278" s="76">
        <v>3608</v>
      </c>
      <c r="I278" s="38" t="s">
        <v>414</v>
      </c>
      <c r="J278" s="38" t="s">
        <v>414</v>
      </c>
      <c r="K278" s="6">
        <v>5706</v>
      </c>
      <c r="L278" s="61">
        <f t="shared" si="38"/>
        <v>6612.27</v>
      </c>
      <c r="M278" s="42">
        <f t="shared" si="39"/>
        <v>25256</v>
      </c>
      <c r="N278" s="14">
        <f t="shared" si="42"/>
        <v>0.15743499999999999</v>
      </c>
      <c r="O278" s="61">
        <f t="shared" si="40"/>
        <v>3608</v>
      </c>
    </row>
    <row r="279" spans="1:15" ht="18.75">
      <c r="A279" s="7" t="s">
        <v>690</v>
      </c>
      <c r="B279" s="8" t="s">
        <v>268</v>
      </c>
      <c r="C279" s="72">
        <v>169.86</v>
      </c>
      <c r="D279" s="67">
        <f t="shared" si="43"/>
        <v>5.1336394677970087</v>
      </c>
      <c r="E279" s="77">
        <v>872</v>
      </c>
      <c r="F279" s="27">
        <v>1.5</v>
      </c>
      <c r="G279" s="26">
        <f t="shared" si="41"/>
        <v>200.66666666666666</v>
      </c>
      <c r="H279" s="76">
        <v>301</v>
      </c>
      <c r="I279" s="38" t="s">
        <v>414</v>
      </c>
      <c r="J279" s="38"/>
      <c r="K279" s="32"/>
      <c r="L279" s="61">
        <f t="shared" si="38"/>
        <v>3567.0600000000004</v>
      </c>
      <c r="M279" s="42">
        <f t="shared" si="39"/>
        <v>2107</v>
      </c>
      <c r="N279" s="14">
        <f t="shared" si="42"/>
        <v>8.4930000000000005E-2</v>
      </c>
      <c r="O279" s="61">
        <f t="shared" si="40"/>
        <v>301</v>
      </c>
    </row>
    <row r="280" spans="1:15" ht="18.75">
      <c r="A280" s="7" t="s">
        <v>691</v>
      </c>
      <c r="B280" s="8" t="s">
        <v>269</v>
      </c>
      <c r="C280" s="72">
        <v>0</v>
      </c>
      <c r="D280" s="67">
        <v>14</v>
      </c>
      <c r="E280" s="77">
        <v>0</v>
      </c>
      <c r="F280" s="27">
        <v>3</v>
      </c>
      <c r="G280" s="26">
        <f t="shared" si="41"/>
        <v>0</v>
      </c>
      <c r="H280" s="76">
        <v>0</v>
      </c>
      <c r="I280" s="38" t="s">
        <v>414</v>
      </c>
      <c r="J280" s="38" t="s">
        <v>414</v>
      </c>
      <c r="K280" s="6">
        <v>1289</v>
      </c>
      <c r="L280" s="61">
        <f t="shared" si="38"/>
        <v>0</v>
      </c>
      <c r="M280" s="42">
        <f t="shared" si="39"/>
        <v>0</v>
      </c>
      <c r="N280" s="14">
        <f t="shared" si="42"/>
        <v>0</v>
      </c>
      <c r="O280" s="61">
        <f t="shared" si="40"/>
        <v>0</v>
      </c>
    </row>
    <row r="281" spans="1:15" ht="18.75">
      <c r="A281" s="7" t="s">
        <v>692</v>
      </c>
      <c r="B281" s="8" t="s">
        <v>270</v>
      </c>
      <c r="C281" s="72">
        <v>470.34</v>
      </c>
      <c r="D281" s="67">
        <f t="shared" si="43"/>
        <v>7.1352638516817626</v>
      </c>
      <c r="E281" s="77">
        <v>3356</v>
      </c>
      <c r="F281" s="27">
        <v>1.5</v>
      </c>
      <c r="G281" s="26">
        <f t="shared" si="41"/>
        <v>800</v>
      </c>
      <c r="H281" s="76">
        <v>1200</v>
      </c>
      <c r="I281" s="38" t="s">
        <v>414</v>
      </c>
      <c r="J281" s="38" t="s">
        <v>414</v>
      </c>
      <c r="K281" s="32"/>
      <c r="L281" s="61">
        <f t="shared" si="38"/>
        <v>9877.14</v>
      </c>
      <c r="M281" s="42">
        <f t="shared" si="39"/>
        <v>8400</v>
      </c>
      <c r="N281" s="14">
        <f t="shared" si="42"/>
        <v>6.5847599999999993</v>
      </c>
      <c r="O281" s="61">
        <f t="shared" si="40"/>
        <v>1200</v>
      </c>
    </row>
    <row r="282" spans="1:15" ht="18.75">
      <c r="A282" s="7" t="s">
        <v>693</v>
      </c>
      <c r="B282" s="8" t="s">
        <v>271</v>
      </c>
      <c r="C282" s="72">
        <v>571.04999999999995</v>
      </c>
      <c r="D282" s="67">
        <f t="shared" si="43"/>
        <v>12.125032834252693</v>
      </c>
      <c r="E282" s="77">
        <v>6924</v>
      </c>
      <c r="F282" s="27">
        <v>1</v>
      </c>
      <c r="G282" s="26">
        <f t="shared" si="41"/>
        <v>2586</v>
      </c>
      <c r="H282" s="76">
        <v>2586</v>
      </c>
      <c r="I282" s="38" t="s">
        <v>414</v>
      </c>
      <c r="J282" s="38" t="s">
        <v>414</v>
      </c>
      <c r="K282" s="6">
        <v>6924</v>
      </c>
      <c r="L282" s="61">
        <f t="shared" si="38"/>
        <v>11992.05</v>
      </c>
      <c r="M282" s="42">
        <f t="shared" si="39"/>
        <v>18102</v>
      </c>
      <c r="N282" s="14">
        <f t="shared" si="42"/>
        <v>7.994699999999999</v>
      </c>
      <c r="O282" s="61">
        <f t="shared" si="40"/>
        <v>3879</v>
      </c>
    </row>
    <row r="283" spans="1:15" ht="18.75">
      <c r="A283" s="7" t="s">
        <v>594</v>
      </c>
      <c r="B283" s="8" t="s">
        <v>272</v>
      </c>
      <c r="C283" s="44">
        <v>208</v>
      </c>
      <c r="D283" s="67">
        <f t="shared" si="43"/>
        <v>15.370192307692308</v>
      </c>
      <c r="E283" s="77">
        <v>3197</v>
      </c>
      <c r="F283" s="27">
        <v>1.5</v>
      </c>
      <c r="G283" s="26">
        <f t="shared" si="41"/>
        <v>900.66666666666663</v>
      </c>
      <c r="H283" s="76">
        <v>1351</v>
      </c>
      <c r="I283" s="38" t="s">
        <v>414</v>
      </c>
      <c r="J283" s="38"/>
      <c r="K283" s="32"/>
      <c r="L283" s="61">
        <f t="shared" si="38"/>
        <v>4368</v>
      </c>
      <c r="M283" s="42">
        <f t="shared" si="39"/>
        <v>9457</v>
      </c>
      <c r="N283" s="14">
        <f t="shared" si="42"/>
        <v>2.9119999999999999</v>
      </c>
      <c r="O283" s="61">
        <f t="shared" si="40"/>
        <v>1351</v>
      </c>
    </row>
    <row r="284" spans="1:15" ht="18.75">
      <c r="A284" s="7" t="s">
        <v>694</v>
      </c>
      <c r="B284" s="8" t="s">
        <v>273</v>
      </c>
      <c r="C284" s="72">
        <v>160.65</v>
      </c>
      <c r="D284" s="67">
        <f t="shared" si="43"/>
        <v>7.5568004979769681</v>
      </c>
      <c r="E284" s="77">
        <v>1214</v>
      </c>
      <c r="F284" s="27">
        <v>1.5</v>
      </c>
      <c r="G284" s="26">
        <f t="shared" si="41"/>
        <v>307.33333333333331</v>
      </c>
      <c r="H284" s="76">
        <v>461</v>
      </c>
      <c r="I284" s="38" t="s">
        <v>414</v>
      </c>
      <c r="J284" s="38" t="s">
        <v>414</v>
      </c>
      <c r="K284" s="6">
        <v>1214</v>
      </c>
      <c r="L284" s="61">
        <f t="shared" si="38"/>
        <v>3373.6500000000005</v>
      </c>
      <c r="M284" s="42">
        <f t="shared" si="39"/>
        <v>3227</v>
      </c>
      <c r="N284" s="14">
        <f t="shared" si="42"/>
        <v>2.2491000000000003</v>
      </c>
      <c r="O284" s="61">
        <f t="shared" si="40"/>
        <v>461</v>
      </c>
    </row>
    <row r="285" spans="1:15" ht="18.75">
      <c r="A285" s="7" t="s">
        <v>695</v>
      </c>
      <c r="B285" s="8" t="s">
        <v>274</v>
      </c>
      <c r="C285" s="72">
        <v>119.67</v>
      </c>
      <c r="D285" s="67">
        <f t="shared" si="43"/>
        <v>11.907746302331411</v>
      </c>
      <c r="E285" s="77">
        <v>1425</v>
      </c>
      <c r="F285" s="27" t="s">
        <v>409</v>
      </c>
      <c r="G285" s="26">
        <f t="shared" si="41"/>
        <v>437.5</v>
      </c>
      <c r="H285" s="76">
        <v>875</v>
      </c>
      <c r="I285" s="38" t="s">
        <v>414</v>
      </c>
      <c r="J285" s="38" t="s">
        <v>414</v>
      </c>
      <c r="K285" s="6">
        <v>1425</v>
      </c>
      <c r="L285" s="61">
        <f t="shared" si="38"/>
        <v>2513.0699999999997</v>
      </c>
      <c r="M285" s="42">
        <f t="shared" si="39"/>
        <v>6125</v>
      </c>
      <c r="N285" s="14">
        <f t="shared" si="42"/>
        <v>1.6753800000000001</v>
      </c>
      <c r="O285" s="61">
        <f t="shared" si="40"/>
        <v>656.25</v>
      </c>
    </row>
    <row r="286" spans="1:15" ht="18.75">
      <c r="A286" s="7" t="s">
        <v>696</v>
      </c>
      <c r="B286" s="8" t="s">
        <v>275</v>
      </c>
      <c r="C286" s="72">
        <v>214.39</v>
      </c>
      <c r="D286" s="67">
        <f t="shared" si="43"/>
        <v>8.8436960679136156</v>
      </c>
      <c r="E286" s="77">
        <v>1896</v>
      </c>
      <c r="F286" s="27">
        <v>1.5</v>
      </c>
      <c r="G286" s="26">
        <f t="shared" si="41"/>
        <v>526</v>
      </c>
      <c r="H286" s="76">
        <v>789</v>
      </c>
      <c r="I286" s="38" t="s">
        <v>414</v>
      </c>
      <c r="J286" s="38"/>
      <c r="K286" s="32"/>
      <c r="L286" s="61">
        <f t="shared" si="38"/>
        <v>4502.1899999999996</v>
      </c>
      <c r="M286" s="42">
        <f t="shared" si="39"/>
        <v>5523</v>
      </c>
      <c r="N286" s="14">
        <f t="shared" si="42"/>
        <v>3.0014599999999998</v>
      </c>
      <c r="O286" s="61">
        <f t="shared" si="40"/>
        <v>789</v>
      </c>
    </row>
    <row r="287" spans="1:15" ht="18.75">
      <c r="A287" s="7" t="s">
        <v>697</v>
      </c>
      <c r="B287" s="8" t="s">
        <v>276</v>
      </c>
      <c r="C287" s="72">
        <v>94.35</v>
      </c>
      <c r="D287" s="67">
        <f t="shared" si="43"/>
        <v>6.1473237943826184</v>
      </c>
      <c r="E287" s="77">
        <v>580</v>
      </c>
      <c r="F287" s="27">
        <v>1</v>
      </c>
      <c r="G287" s="26">
        <f t="shared" si="41"/>
        <v>268</v>
      </c>
      <c r="H287" s="76">
        <v>268</v>
      </c>
      <c r="I287" s="38" t="s">
        <v>414</v>
      </c>
      <c r="J287" s="38"/>
      <c r="K287" s="32"/>
      <c r="L287" s="61">
        <f t="shared" si="38"/>
        <v>1981.3499999999997</v>
      </c>
      <c r="M287" s="42">
        <f t="shared" si="39"/>
        <v>1876</v>
      </c>
      <c r="N287" s="14">
        <f t="shared" si="42"/>
        <v>1.3209</v>
      </c>
      <c r="O287" s="61">
        <f t="shared" si="40"/>
        <v>402</v>
      </c>
    </row>
    <row r="288" spans="1:15" ht="18.75">
      <c r="A288" s="7" t="s">
        <v>698</v>
      </c>
      <c r="B288" s="8" t="s">
        <v>277</v>
      </c>
      <c r="C288" s="72">
        <v>186.49</v>
      </c>
      <c r="D288" s="67">
        <f t="shared" si="43"/>
        <v>6.8100166228752208</v>
      </c>
      <c r="E288" s="77">
        <v>1270</v>
      </c>
      <c r="F288" s="27">
        <v>1.5</v>
      </c>
      <c r="G288" s="26">
        <f t="shared" si="41"/>
        <v>470.66666666666669</v>
      </c>
      <c r="H288" s="76">
        <v>706</v>
      </c>
      <c r="I288" s="38" t="s">
        <v>414</v>
      </c>
      <c r="J288" s="38"/>
      <c r="K288" s="32"/>
      <c r="L288" s="61">
        <f t="shared" si="38"/>
        <v>3916.29</v>
      </c>
      <c r="M288" s="42">
        <f t="shared" si="39"/>
        <v>4942</v>
      </c>
      <c r="N288" s="14">
        <f t="shared" si="42"/>
        <v>2.6108600000000002</v>
      </c>
      <c r="O288" s="61">
        <f t="shared" si="40"/>
        <v>706</v>
      </c>
    </row>
    <row r="289" spans="1:15" ht="18.75">
      <c r="A289" s="7" t="s">
        <v>699</v>
      </c>
      <c r="B289" s="8" t="s">
        <v>278</v>
      </c>
      <c r="C289" s="72">
        <v>86.26</v>
      </c>
      <c r="D289" s="67">
        <f t="shared" si="43"/>
        <v>4.8690006955715273</v>
      </c>
      <c r="E289" s="77">
        <v>420</v>
      </c>
      <c r="F289" s="27">
        <v>1.5</v>
      </c>
      <c r="G289" s="26">
        <f t="shared" si="41"/>
        <v>247.33333333333334</v>
      </c>
      <c r="H289" s="76">
        <v>371</v>
      </c>
      <c r="I289" s="38" t="s">
        <v>414</v>
      </c>
      <c r="J289" s="38"/>
      <c r="K289" s="32"/>
      <c r="L289" s="61">
        <f t="shared" si="38"/>
        <v>1811.4600000000003</v>
      </c>
      <c r="M289" s="42">
        <f t="shared" si="39"/>
        <v>2597</v>
      </c>
      <c r="N289" s="14">
        <f t="shared" si="42"/>
        <v>1.20764</v>
      </c>
      <c r="O289" s="61">
        <f t="shared" si="40"/>
        <v>371</v>
      </c>
    </row>
    <row r="290" spans="1:15" ht="18.75">
      <c r="A290" s="7" t="s">
        <v>700</v>
      </c>
      <c r="B290" s="8" t="s">
        <v>279</v>
      </c>
      <c r="C290" s="44">
        <v>180</v>
      </c>
      <c r="D290" s="67">
        <f t="shared" si="43"/>
        <v>26.127777777777776</v>
      </c>
      <c r="E290" s="77">
        <v>4703</v>
      </c>
      <c r="F290" s="27">
        <v>2</v>
      </c>
      <c r="G290" s="26">
        <f t="shared" si="41"/>
        <v>360</v>
      </c>
      <c r="H290" s="76">
        <f>(C290*F290*2)</f>
        <v>720</v>
      </c>
      <c r="I290" s="38" t="s">
        <v>414</v>
      </c>
      <c r="J290" s="38"/>
      <c r="K290" s="32"/>
      <c r="L290" s="61">
        <f t="shared" si="38"/>
        <v>3780</v>
      </c>
      <c r="M290" s="42">
        <f t="shared" si="39"/>
        <v>5040</v>
      </c>
      <c r="N290" s="14">
        <f t="shared" si="42"/>
        <v>2.52</v>
      </c>
      <c r="O290" s="61">
        <f t="shared" si="40"/>
        <v>540</v>
      </c>
    </row>
    <row r="291" spans="1:15" ht="18.75">
      <c r="A291" s="7" t="s">
        <v>701</v>
      </c>
      <c r="B291" s="8" t="s">
        <v>280</v>
      </c>
      <c r="C291" s="72">
        <v>140.51</v>
      </c>
      <c r="D291" s="67">
        <f t="shared" si="43"/>
        <v>8.4050957227243615</v>
      </c>
      <c r="E291" s="77">
        <v>1181</v>
      </c>
      <c r="F291" s="27">
        <v>1</v>
      </c>
      <c r="G291" s="26">
        <f t="shared" si="41"/>
        <v>742</v>
      </c>
      <c r="H291" s="76">
        <v>742</v>
      </c>
      <c r="I291" s="38" t="s">
        <v>414</v>
      </c>
      <c r="J291" s="38"/>
      <c r="K291" s="32"/>
      <c r="L291" s="61">
        <f t="shared" si="38"/>
        <v>2950.71</v>
      </c>
      <c r="M291" s="42">
        <f t="shared" si="39"/>
        <v>5194</v>
      </c>
      <c r="N291" s="14">
        <f t="shared" si="42"/>
        <v>1.9671399999999999</v>
      </c>
      <c r="O291" s="61">
        <f t="shared" si="40"/>
        <v>1113</v>
      </c>
    </row>
    <row r="292" spans="1:15" ht="18.75">
      <c r="A292" s="7" t="s">
        <v>702</v>
      </c>
      <c r="B292" s="8" t="s">
        <v>281</v>
      </c>
      <c r="C292" s="72">
        <v>192.94</v>
      </c>
      <c r="D292" s="67">
        <f t="shared" si="43"/>
        <v>10.205245153933866</v>
      </c>
      <c r="E292" s="77">
        <v>1969</v>
      </c>
      <c r="F292" s="27">
        <v>1.5</v>
      </c>
      <c r="G292" s="26">
        <f t="shared" si="41"/>
        <v>392</v>
      </c>
      <c r="H292" s="76">
        <v>588</v>
      </c>
      <c r="I292" s="38" t="s">
        <v>414</v>
      </c>
      <c r="J292" s="38"/>
      <c r="K292" s="32"/>
      <c r="L292" s="61">
        <f t="shared" si="38"/>
        <v>4051.74</v>
      </c>
      <c r="M292" s="42">
        <f t="shared" si="39"/>
        <v>4116</v>
      </c>
      <c r="N292" s="14">
        <f t="shared" si="42"/>
        <v>2.7011599999999998</v>
      </c>
      <c r="O292" s="61">
        <f t="shared" si="40"/>
        <v>588</v>
      </c>
    </row>
    <row r="293" spans="1:15" ht="18.75">
      <c r="A293" s="7" t="s">
        <v>703</v>
      </c>
      <c r="B293" s="8" t="s">
        <v>282</v>
      </c>
      <c r="C293" s="72">
        <v>119.08</v>
      </c>
      <c r="D293" s="67">
        <f t="shared" si="43"/>
        <v>7.8938528720188108</v>
      </c>
      <c r="E293" s="77">
        <v>940</v>
      </c>
      <c r="F293" s="27">
        <v>1.5</v>
      </c>
      <c r="G293" s="26">
        <f t="shared" si="41"/>
        <v>297.33333333333331</v>
      </c>
      <c r="H293" s="76">
        <v>446</v>
      </c>
      <c r="I293" s="38" t="s">
        <v>414</v>
      </c>
      <c r="J293" s="38" t="s">
        <v>414</v>
      </c>
      <c r="K293" s="32"/>
      <c r="L293" s="61">
        <f t="shared" si="38"/>
        <v>2500.6800000000003</v>
      </c>
      <c r="M293" s="42">
        <f t="shared" si="39"/>
        <v>3122</v>
      </c>
      <c r="N293" s="14">
        <f t="shared" si="42"/>
        <v>1.6671199999999999</v>
      </c>
      <c r="O293" s="61">
        <f t="shared" si="40"/>
        <v>446</v>
      </c>
    </row>
    <row r="294" spans="1:15" ht="18.75">
      <c r="A294" s="7" t="s">
        <v>428</v>
      </c>
      <c r="B294" s="8" t="s">
        <v>283</v>
      </c>
      <c r="C294" s="72">
        <v>204.53</v>
      </c>
      <c r="D294" s="67">
        <f t="shared" si="43"/>
        <v>7.2947733828778176</v>
      </c>
      <c r="E294" s="77">
        <v>1492</v>
      </c>
      <c r="F294" s="27">
        <v>1.5</v>
      </c>
      <c r="G294" s="26">
        <f t="shared" si="41"/>
        <v>370</v>
      </c>
      <c r="H294" s="76">
        <v>555</v>
      </c>
      <c r="I294" s="38" t="s">
        <v>414</v>
      </c>
      <c r="J294" s="38"/>
      <c r="K294" s="32"/>
      <c r="L294" s="61">
        <f t="shared" si="38"/>
        <v>4295.13</v>
      </c>
      <c r="M294" s="42">
        <f t="shared" si="39"/>
        <v>3885</v>
      </c>
      <c r="N294" s="14">
        <f t="shared" si="42"/>
        <v>2.8634199999999996</v>
      </c>
      <c r="O294" s="61">
        <f t="shared" si="40"/>
        <v>555</v>
      </c>
    </row>
    <row r="295" spans="1:15" ht="18.75">
      <c r="A295" s="7" t="s">
        <v>704</v>
      </c>
      <c r="B295" s="8" t="s">
        <v>284</v>
      </c>
      <c r="C295" s="72">
        <v>447.6</v>
      </c>
      <c r="D295" s="67">
        <f t="shared" si="43"/>
        <v>8.2283288650580868</v>
      </c>
      <c r="E295" s="77">
        <v>3683</v>
      </c>
      <c r="F295" s="27">
        <v>1.5</v>
      </c>
      <c r="G295" s="26">
        <f t="shared" si="41"/>
        <v>1406</v>
      </c>
      <c r="H295" s="76">
        <v>2109</v>
      </c>
      <c r="I295" s="38" t="s">
        <v>414</v>
      </c>
      <c r="J295" s="38" t="s">
        <v>414</v>
      </c>
      <c r="K295" s="6">
        <v>3683</v>
      </c>
      <c r="L295" s="61">
        <f t="shared" si="38"/>
        <v>9399.6000000000022</v>
      </c>
      <c r="M295" s="42">
        <f t="shared" si="39"/>
        <v>14763</v>
      </c>
      <c r="N295" s="14">
        <f t="shared" si="42"/>
        <v>6.2664</v>
      </c>
      <c r="O295" s="61">
        <f t="shared" si="40"/>
        <v>2109</v>
      </c>
    </row>
    <row r="296" spans="1:15">
      <c r="A296" s="7"/>
      <c r="B296" s="10" t="s">
        <v>285</v>
      </c>
      <c r="C296" s="15"/>
      <c r="D296" s="67"/>
      <c r="E296" s="5">
        <f t="shared" ref="E296:E320" si="44">C296*D296</f>
        <v>0</v>
      </c>
      <c r="F296" s="25"/>
      <c r="G296" s="26"/>
      <c r="H296" s="33">
        <f>(C296*F296*2)</f>
        <v>0</v>
      </c>
      <c r="L296" s="61">
        <f t="shared" si="38"/>
        <v>0</v>
      </c>
      <c r="M296" s="42">
        <f t="shared" si="39"/>
        <v>0</v>
      </c>
      <c r="N296" s="14">
        <f t="shared" si="42"/>
        <v>0</v>
      </c>
      <c r="O296" s="61">
        <f t="shared" si="40"/>
        <v>0</v>
      </c>
    </row>
    <row r="297" spans="1:15" ht="18.75">
      <c r="A297" s="7" t="s">
        <v>705</v>
      </c>
      <c r="B297" s="8" t="s">
        <v>286</v>
      </c>
      <c r="C297" s="71">
        <v>202.33</v>
      </c>
      <c r="D297" s="67">
        <f t="shared" ref="D297:D319" si="45">E297/C297</f>
        <v>8.5652152424257402</v>
      </c>
      <c r="E297" s="77">
        <v>1733</v>
      </c>
      <c r="F297" s="27">
        <v>1.5</v>
      </c>
      <c r="G297" s="26">
        <f t="shared" si="41"/>
        <v>236.66666666666666</v>
      </c>
      <c r="H297" s="76">
        <v>355</v>
      </c>
      <c r="I297" s="38" t="s">
        <v>413</v>
      </c>
      <c r="J297" s="38"/>
      <c r="K297" s="32"/>
      <c r="L297" s="61">
        <f t="shared" si="38"/>
        <v>3641.94</v>
      </c>
      <c r="M297" s="42">
        <f t="shared" si="39"/>
        <v>2130</v>
      </c>
      <c r="N297" s="14">
        <f t="shared" si="42"/>
        <v>2.8326200000000004</v>
      </c>
      <c r="O297" s="61">
        <f t="shared" si="40"/>
        <v>355</v>
      </c>
    </row>
    <row r="298" spans="1:15" ht="18.75">
      <c r="A298" s="7" t="s">
        <v>706</v>
      </c>
      <c r="B298" s="8" t="s">
        <v>287</v>
      </c>
      <c r="C298" s="71">
        <v>1423.28</v>
      </c>
      <c r="D298" s="67">
        <f t="shared" si="45"/>
        <v>14.427941093811478</v>
      </c>
      <c r="E298" s="77">
        <v>20535</v>
      </c>
      <c r="F298" s="27" t="s">
        <v>409</v>
      </c>
      <c r="G298" s="26">
        <f t="shared" si="41"/>
        <v>4177.5</v>
      </c>
      <c r="H298" s="76">
        <v>8355</v>
      </c>
      <c r="I298" s="38" t="s">
        <v>414</v>
      </c>
      <c r="J298" s="38"/>
      <c r="K298" s="6">
        <v>20535</v>
      </c>
      <c r="L298" s="61">
        <f t="shared" si="38"/>
        <v>29888.880000000001</v>
      </c>
      <c r="M298" s="42">
        <f t="shared" si="39"/>
        <v>58485</v>
      </c>
      <c r="N298" s="14">
        <f t="shared" si="42"/>
        <v>19.925919999999998</v>
      </c>
      <c r="O298" s="61">
        <f t="shared" si="40"/>
        <v>6266.25</v>
      </c>
    </row>
    <row r="299" spans="1:15" ht="18.75">
      <c r="A299" s="7" t="s">
        <v>707</v>
      </c>
      <c r="B299" s="8" t="s">
        <v>288</v>
      </c>
      <c r="C299" s="71">
        <v>295</v>
      </c>
      <c r="D299" s="67">
        <f t="shared" si="45"/>
        <v>7.4406779661016946</v>
      </c>
      <c r="E299" s="77">
        <v>2195</v>
      </c>
      <c r="F299" s="27">
        <v>1.5</v>
      </c>
      <c r="G299" s="26">
        <f t="shared" si="41"/>
        <v>684</v>
      </c>
      <c r="H299" s="76">
        <v>1026</v>
      </c>
      <c r="I299" s="38" t="s">
        <v>413</v>
      </c>
      <c r="J299" s="38"/>
      <c r="K299" s="32"/>
      <c r="L299" s="61">
        <f t="shared" si="38"/>
        <v>5310</v>
      </c>
      <c r="M299" s="42">
        <f t="shared" si="39"/>
        <v>6156</v>
      </c>
      <c r="N299" s="14">
        <f t="shared" si="42"/>
        <v>4.13</v>
      </c>
      <c r="O299" s="61">
        <f t="shared" si="40"/>
        <v>1026</v>
      </c>
    </row>
    <row r="300" spans="1:15" ht="18.75">
      <c r="A300" s="7" t="s">
        <v>708</v>
      </c>
      <c r="B300" s="8" t="s">
        <v>289</v>
      </c>
      <c r="C300" s="71">
        <v>931.02</v>
      </c>
      <c r="D300" s="67">
        <f t="shared" si="45"/>
        <v>7.6571931859680777</v>
      </c>
      <c r="E300" s="77">
        <v>7129</v>
      </c>
      <c r="F300" s="27">
        <v>1.5</v>
      </c>
      <c r="G300" s="26">
        <f t="shared" si="41"/>
        <v>2599.3333333333335</v>
      </c>
      <c r="H300" s="76">
        <v>3899</v>
      </c>
      <c r="I300" s="38" t="s">
        <v>413</v>
      </c>
      <c r="J300" s="38" t="s">
        <v>414</v>
      </c>
      <c r="K300" s="6">
        <v>7129</v>
      </c>
      <c r="L300" s="61">
        <f t="shared" si="38"/>
        <v>16758.36</v>
      </c>
      <c r="M300" s="42">
        <f t="shared" si="39"/>
        <v>23394</v>
      </c>
      <c r="N300" s="14">
        <f t="shared" si="42"/>
        <v>0</v>
      </c>
      <c r="O300" s="61">
        <f t="shared" si="40"/>
        <v>3899</v>
      </c>
    </row>
    <row r="301" spans="1:15" ht="18.75">
      <c r="A301" s="7" t="s">
        <v>709</v>
      </c>
      <c r="B301" s="8" t="s">
        <v>290</v>
      </c>
      <c r="C301" s="71">
        <v>391.23</v>
      </c>
      <c r="D301" s="67">
        <f t="shared" si="45"/>
        <v>8.1486593563888245</v>
      </c>
      <c r="E301" s="77">
        <v>3188</v>
      </c>
      <c r="F301" s="27">
        <v>1.5</v>
      </c>
      <c r="G301" s="26">
        <f t="shared" si="41"/>
        <v>711.33333333333337</v>
      </c>
      <c r="H301" s="76">
        <v>1067</v>
      </c>
      <c r="I301" s="38" t="s">
        <v>413</v>
      </c>
      <c r="J301" s="38"/>
      <c r="K301" s="32"/>
      <c r="L301" s="61">
        <f t="shared" si="38"/>
        <v>7042.14</v>
      </c>
      <c r="M301" s="42">
        <f t="shared" si="39"/>
        <v>6402</v>
      </c>
      <c r="N301" s="14">
        <f t="shared" si="42"/>
        <v>4.6947600000000005</v>
      </c>
      <c r="O301" s="61">
        <f t="shared" si="40"/>
        <v>1067</v>
      </c>
    </row>
    <row r="302" spans="1:15" ht="18.75">
      <c r="A302" s="7" t="s">
        <v>710</v>
      </c>
      <c r="B302" s="8" t="s">
        <v>291</v>
      </c>
      <c r="C302" s="72">
        <v>259.60000000000002</v>
      </c>
      <c r="D302" s="67">
        <f t="shared" si="45"/>
        <v>3.6479198767334355</v>
      </c>
      <c r="E302" s="77">
        <v>947</v>
      </c>
      <c r="F302" s="27" t="s">
        <v>2</v>
      </c>
      <c r="G302" s="26">
        <f t="shared" si="41"/>
        <v>0</v>
      </c>
      <c r="H302" s="76">
        <v>0</v>
      </c>
      <c r="I302" s="38" t="s">
        <v>413</v>
      </c>
      <c r="J302" s="38"/>
      <c r="K302" s="32"/>
      <c r="L302" s="61">
        <f t="shared" si="38"/>
        <v>4672.8</v>
      </c>
      <c r="M302" s="42">
        <f t="shared" si="39"/>
        <v>0</v>
      </c>
      <c r="N302" s="14">
        <f t="shared" si="42"/>
        <v>3.6343999999999999</v>
      </c>
      <c r="O302" s="61">
        <f t="shared" si="40"/>
        <v>0</v>
      </c>
    </row>
    <row r="303" spans="1:15" ht="18.75">
      <c r="A303" s="7" t="s">
        <v>711</v>
      </c>
      <c r="B303" s="8" t="s">
        <v>292</v>
      </c>
      <c r="C303" s="71">
        <v>207.46</v>
      </c>
      <c r="D303" s="67">
        <f t="shared" si="45"/>
        <v>7.5580834859731993</v>
      </c>
      <c r="E303" s="77">
        <v>1568</v>
      </c>
      <c r="F303" s="27">
        <v>1.5</v>
      </c>
      <c r="G303" s="26">
        <f t="shared" si="41"/>
        <v>389.33333333333331</v>
      </c>
      <c r="H303" s="76">
        <v>584</v>
      </c>
      <c r="I303" s="38" t="s">
        <v>413</v>
      </c>
      <c r="J303" s="38"/>
      <c r="K303" s="32"/>
      <c r="L303" s="61">
        <f t="shared" si="38"/>
        <v>3734.2799999999997</v>
      </c>
      <c r="M303" s="42">
        <f t="shared" si="39"/>
        <v>3504</v>
      </c>
      <c r="N303" s="14">
        <f t="shared" si="42"/>
        <v>2.4895200000000002</v>
      </c>
      <c r="O303" s="61">
        <f t="shared" si="40"/>
        <v>584</v>
      </c>
    </row>
    <row r="304" spans="1:15" ht="18.75">
      <c r="A304" s="7" t="s">
        <v>712</v>
      </c>
      <c r="B304" s="8" t="s">
        <v>293</v>
      </c>
      <c r="C304" s="71">
        <v>274.66000000000003</v>
      </c>
      <c r="D304" s="67">
        <f t="shared" si="45"/>
        <v>8.0317483434063934</v>
      </c>
      <c r="E304" s="77">
        <v>2206</v>
      </c>
      <c r="F304" s="27">
        <v>1.5</v>
      </c>
      <c r="G304" s="26">
        <f t="shared" si="41"/>
        <v>433.33333333333331</v>
      </c>
      <c r="H304" s="76">
        <v>650</v>
      </c>
      <c r="I304" s="38" t="s">
        <v>413</v>
      </c>
      <c r="J304" s="38"/>
      <c r="K304" s="32"/>
      <c r="L304" s="61">
        <f t="shared" si="38"/>
        <v>4943.88</v>
      </c>
      <c r="M304" s="42">
        <f t="shared" si="39"/>
        <v>3900</v>
      </c>
      <c r="N304" s="14">
        <f t="shared" si="42"/>
        <v>3.2959200000000002</v>
      </c>
      <c r="O304" s="61">
        <f t="shared" si="40"/>
        <v>650</v>
      </c>
    </row>
    <row r="305" spans="1:15" ht="18.75">
      <c r="A305" s="7" t="s">
        <v>713</v>
      </c>
      <c r="B305" s="8" t="s">
        <v>294</v>
      </c>
      <c r="C305" s="71">
        <v>137.27000000000001</v>
      </c>
      <c r="D305" s="67">
        <f t="shared" si="45"/>
        <v>7.4961754207037217</v>
      </c>
      <c r="E305" s="77">
        <v>1029</v>
      </c>
      <c r="F305" s="27">
        <v>1.5</v>
      </c>
      <c r="G305" s="26">
        <f t="shared" si="41"/>
        <v>264.66666666666669</v>
      </c>
      <c r="H305" s="76">
        <v>397</v>
      </c>
      <c r="I305" s="38" t="s">
        <v>413</v>
      </c>
      <c r="J305" s="38"/>
      <c r="K305" s="32"/>
      <c r="L305" s="61">
        <f t="shared" si="38"/>
        <v>2470.8600000000006</v>
      </c>
      <c r="M305" s="42">
        <f t="shared" si="39"/>
        <v>2382</v>
      </c>
      <c r="N305" s="14">
        <f t="shared" si="42"/>
        <v>1.64724</v>
      </c>
      <c r="O305" s="61">
        <f t="shared" si="40"/>
        <v>397</v>
      </c>
    </row>
    <row r="306" spans="1:15" ht="18.75">
      <c r="A306" s="7" t="s">
        <v>714</v>
      </c>
      <c r="B306" s="8" t="s">
        <v>295</v>
      </c>
      <c r="C306" s="71">
        <v>143.94999999999999</v>
      </c>
      <c r="D306" s="67">
        <f t="shared" si="45"/>
        <v>7.3428273706147973</v>
      </c>
      <c r="E306" s="77">
        <v>1057</v>
      </c>
      <c r="F306" s="27">
        <v>1</v>
      </c>
      <c r="G306" s="26">
        <f t="shared" si="41"/>
        <v>377</v>
      </c>
      <c r="H306" s="76">
        <v>377</v>
      </c>
      <c r="I306" s="38" t="s">
        <v>413</v>
      </c>
      <c r="J306" s="38"/>
      <c r="K306" s="32"/>
      <c r="L306" s="61">
        <f t="shared" si="38"/>
        <v>2591.1</v>
      </c>
      <c r="M306" s="42">
        <f t="shared" si="39"/>
        <v>2262</v>
      </c>
      <c r="N306" s="14">
        <f t="shared" si="42"/>
        <v>1.7273999999999998</v>
      </c>
      <c r="O306" s="61">
        <f t="shared" si="40"/>
        <v>565.5</v>
      </c>
    </row>
    <row r="307" spans="1:15" ht="18.75">
      <c r="A307" s="7" t="s">
        <v>715</v>
      </c>
      <c r="B307" s="8" t="s">
        <v>303</v>
      </c>
      <c r="C307" s="71">
        <v>296.58999999999997</v>
      </c>
      <c r="D307" s="67">
        <f t="shared" si="45"/>
        <v>7.2288344178832737</v>
      </c>
      <c r="E307" s="77">
        <v>2144</v>
      </c>
      <c r="F307" s="27">
        <v>1.5</v>
      </c>
      <c r="G307" s="26">
        <f t="shared" si="41"/>
        <v>497.33333333333331</v>
      </c>
      <c r="H307" s="76">
        <v>746</v>
      </c>
      <c r="I307" s="38" t="s">
        <v>413</v>
      </c>
      <c r="J307" s="38"/>
      <c r="K307" s="32"/>
      <c r="L307" s="61">
        <f t="shared" si="38"/>
        <v>5338.62</v>
      </c>
      <c r="M307" s="42">
        <f t="shared" si="39"/>
        <v>4476</v>
      </c>
      <c r="N307" s="14">
        <f t="shared" si="42"/>
        <v>3.5590799999999998</v>
      </c>
      <c r="O307" s="61">
        <f t="shared" si="40"/>
        <v>746</v>
      </c>
    </row>
    <row r="308" spans="1:15" ht="18.75">
      <c r="A308" s="7" t="s">
        <v>716</v>
      </c>
      <c r="B308" s="8" t="s">
        <v>296</v>
      </c>
      <c r="C308" s="71">
        <v>124.6</v>
      </c>
      <c r="D308" s="67">
        <f t="shared" si="45"/>
        <v>3.924558587479936</v>
      </c>
      <c r="E308" s="77">
        <v>489</v>
      </c>
      <c r="F308" s="27" t="s">
        <v>2</v>
      </c>
      <c r="G308" s="26">
        <f t="shared" si="41"/>
        <v>175</v>
      </c>
      <c r="H308" s="76">
        <v>175</v>
      </c>
      <c r="I308" s="38" t="s">
        <v>413</v>
      </c>
      <c r="J308" s="38"/>
      <c r="K308" s="32"/>
      <c r="L308" s="61">
        <f t="shared" si="38"/>
        <v>2242.7999999999997</v>
      </c>
      <c r="M308" s="42">
        <f t="shared" si="39"/>
        <v>1050</v>
      </c>
      <c r="N308" s="14">
        <f t="shared" si="42"/>
        <v>1.4951999999999999</v>
      </c>
      <c r="O308" s="61">
        <f t="shared" si="40"/>
        <v>262.5</v>
      </c>
    </row>
    <row r="309" spans="1:15" ht="18.75">
      <c r="A309" s="7" t="s">
        <v>717</v>
      </c>
      <c r="B309" s="8" t="s">
        <v>297</v>
      </c>
      <c r="C309" s="71">
        <v>85.06</v>
      </c>
      <c r="D309" s="67">
        <f t="shared" si="45"/>
        <v>7.2301904537973192</v>
      </c>
      <c r="E309" s="77">
        <v>615</v>
      </c>
      <c r="F309" s="27">
        <v>1.5</v>
      </c>
      <c r="G309" s="26">
        <f t="shared" si="41"/>
        <v>174</v>
      </c>
      <c r="H309" s="76">
        <v>261</v>
      </c>
      <c r="I309" s="38" t="s">
        <v>413</v>
      </c>
      <c r="J309" s="38"/>
      <c r="K309" s="32"/>
      <c r="L309" s="61">
        <f t="shared" si="38"/>
        <v>1531.08</v>
      </c>
      <c r="M309" s="42">
        <f t="shared" si="39"/>
        <v>1566</v>
      </c>
      <c r="N309" s="14">
        <f t="shared" si="42"/>
        <v>1.0207199999999998</v>
      </c>
      <c r="O309" s="61">
        <f t="shared" si="40"/>
        <v>261</v>
      </c>
    </row>
    <row r="310" spans="1:15" ht="18.75">
      <c r="A310" s="7" t="s">
        <v>718</v>
      </c>
      <c r="B310" s="8" t="s">
        <v>298</v>
      </c>
      <c r="C310" s="71">
        <v>324.93</v>
      </c>
      <c r="D310" s="67">
        <f t="shared" si="45"/>
        <v>7.4693010802326656</v>
      </c>
      <c r="E310" s="77">
        <v>2427</v>
      </c>
      <c r="F310" s="27">
        <v>2</v>
      </c>
      <c r="G310" s="26">
        <f t="shared" si="41"/>
        <v>395.5</v>
      </c>
      <c r="H310" s="76">
        <v>791</v>
      </c>
      <c r="I310" s="38" t="s">
        <v>413</v>
      </c>
      <c r="J310" s="38"/>
      <c r="K310" s="32"/>
      <c r="L310" s="61">
        <f t="shared" si="38"/>
        <v>5848.74</v>
      </c>
      <c r="M310" s="42">
        <f t="shared" si="39"/>
        <v>4746</v>
      </c>
      <c r="N310" s="14">
        <f t="shared" si="42"/>
        <v>3.8991600000000002</v>
      </c>
      <c r="O310" s="61">
        <f t="shared" si="40"/>
        <v>593.25</v>
      </c>
    </row>
    <row r="311" spans="1:15" ht="18.75">
      <c r="A311" s="7" t="s">
        <v>719</v>
      </c>
      <c r="B311" s="8" t="s">
        <v>299</v>
      </c>
      <c r="C311" s="71">
        <v>374.9</v>
      </c>
      <c r="D311" s="67">
        <f t="shared" si="45"/>
        <v>6.1563083488930381</v>
      </c>
      <c r="E311" s="77">
        <v>2308</v>
      </c>
      <c r="F311" s="27">
        <v>1</v>
      </c>
      <c r="G311" s="26">
        <f t="shared" si="41"/>
        <v>886</v>
      </c>
      <c r="H311" s="76">
        <v>886</v>
      </c>
      <c r="I311" s="38" t="s">
        <v>413</v>
      </c>
      <c r="J311" s="38"/>
      <c r="K311" s="32"/>
      <c r="L311" s="61">
        <f t="shared" si="38"/>
        <v>6748.1999999999989</v>
      </c>
      <c r="M311" s="42">
        <f t="shared" si="39"/>
        <v>5316</v>
      </c>
      <c r="N311" s="14">
        <f t="shared" si="42"/>
        <v>4.4987999999999992</v>
      </c>
      <c r="O311" s="61">
        <f t="shared" si="40"/>
        <v>1329</v>
      </c>
    </row>
    <row r="312" spans="1:15" ht="18.75">
      <c r="A312" s="7" t="s">
        <v>720</v>
      </c>
      <c r="B312" s="8" t="s">
        <v>300</v>
      </c>
      <c r="C312" s="71">
        <v>300.23</v>
      </c>
      <c r="D312" s="67">
        <f t="shared" si="45"/>
        <v>6.5116743829730535</v>
      </c>
      <c r="E312" s="77">
        <v>1955</v>
      </c>
      <c r="F312" s="27" t="s">
        <v>2</v>
      </c>
      <c r="G312" s="26">
        <f t="shared" si="41"/>
        <v>438</v>
      </c>
      <c r="H312" s="76">
        <v>438</v>
      </c>
      <c r="I312" s="38" t="s">
        <v>413</v>
      </c>
      <c r="J312" s="38"/>
      <c r="K312" s="32"/>
      <c r="L312" s="61">
        <f t="shared" si="38"/>
        <v>5404.14</v>
      </c>
      <c r="M312" s="42">
        <f t="shared" si="39"/>
        <v>2628</v>
      </c>
      <c r="N312" s="14">
        <f t="shared" si="42"/>
        <v>3.60276</v>
      </c>
      <c r="O312" s="61">
        <f t="shared" si="40"/>
        <v>657</v>
      </c>
    </row>
    <row r="313" spans="1:15" ht="18.75">
      <c r="A313" s="7" t="s">
        <v>721</v>
      </c>
      <c r="B313" s="8" t="s">
        <v>301</v>
      </c>
      <c r="C313" s="71">
        <v>811.69</v>
      </c>
      <c r="D313" s="67">
        <f t="shared" si="45"/>
        <v>7.5250403479160761</v>
      </c>
      <c r="E313" s="77">
        <v>6108</v>
      </c>
      <c r="F313" s="27">
        <v>1.5</v>
      </c>
      <c r="G313" s="26">
        <f t="shared" si="41"/>
        <v>1397.3333333333333</v>
      </c>
      <c r="H313" s="76">
        <v>2096</v>
      </c>
      <c r="I313" s="38" t="s">
        <v>413</v>
      </c>
      <c r="J313" s="38"/>
      <c r="K313" s="32"/>
      <c r="L313" s="61">
        <f t="shared" si="38"/>
        <v>14610.420000000002</v>
      </c>
      <c r="M313" s="42">
        <f t="shared" si="39"/>
        <v>12576</v>
      </c>
      <c r="N313" s="14">
        <f t="shared" si="42"/>
        <v>9.7402800000000003</v>
      </c>
      <c r="O313" s="61">
        <f t="shared" si="40"/>
        <v>2096</v>
      </c>
    </row>
    <row r="314" spans="1:15" ht="18.75">
      <c r="A314" s="7" t="s">
        <v>722</v>
      </c>
      <c r="B314" s="8" t="s">
        <v>302</v>
      </c>
      <c r="C314" s="71">
        <v>218.05</v>
      </c>
      <c r="D314" s="67">
        <f t="shared" si="45"/>
        <v>5.0355423068103642</v>
      </c>
      <c r="E314" s="77">
        <v>1098</v>
      </c>
      <c r="F314" s="27" t="s">
        <v>2</v>
      </c>
      <c r="G314" s="26">
        <f t="shared" si="41"/>
        <v>477</v>
      </c>
      <c r="H314" s="76">
        <v>477</v>
      </c>
      <c r="I314" s="38" t="s">
        <v>413</v>
      </c>
      <c r="J314" s="38"/>
      <c r="K314" s="32"/>
      <c r="L314" s="61">
        <f t="shared" si="38"/>
        <v>3924.9000000000005</v>
      </c>
      <c r="M314" s="42">
        <f t="shared" si="39"/>
        <v>2862</v>
      </c>
      <c r="N314" s="14">
        <f t="shared" si="42"/>
        <v>2.6166</v>
      </c>
      <c r="O314" s="61">
        <f t="shared" si="40"/>
        <v>715.5</v>
      </c>
    </row>
    <row r="315" spans="1:15" ht="18.75">
      <c r="A315" s="7" t="s">
        <v>723</v>
      </c>
      <c r="B315" s="8" t="s">
        <v>304</v>
      </c>
      <c r="C315" s="71">
        <v>212.49</v>
      </c>
      <c r="D315" s="67">
        <f t="shared" si="45"/>
        <v>7.6003576638900654</v>
      </c>
      <c r="E315" s="77">
        <v>1615</v>
      </c>
      <c r="F315" s="27">
        <v>1.5</v>
      </c>
      <c r="G315" s="26">
        <f t="shared" si="41"/>
        <v>656</v>
      </c>
      <c r="H315" s="76">
        <v>984</v>
      </c>
      <c r="I315" s="38" t="s">
        <v>413</v>
      </c>
      <c r="J315" s="38"/>
      <c r="K315" s="32"/>
      <c r="L315" s="61">
        <f t="shared" si="38"/>
        <v>3824.82</v>
      </c>
      <c r="M315" s="42">
        <f t="shared" si="39"/>
        <v>5904</v>
      </c>
      <c r="N315" s="14">
        <f t="shared" si="42"/>
        <v>2.5498799999999999</v>
      </c>
      <c r="O315" s="61">
        <f t="shared" si="40"/>
        <v>984</v>
      </c>
    </row>
    <row r="316" spans="1:15" ht="18.75">
      <c r="A316" s="7" t="s">
        <v>724</v>
      </c>
      <c r="B316" s="8" t="s">
        <v>305</v>
      </c>
      <c r="C316" s="71">
        <v>121.79</v>
      </c>
      <c r="D316" s="67">
        <f t="shared" si="45"/>
        <v>4.3681747269890794</v>
      </c>
      <c r="E316" s="77">
        <v>532</v>
      </c>
      <c r="F316" s="27">
        <v>1.5</v>
      </c>
      <c r="G316" s="26">
        <f t="shared" si="41"/>
        <v>151.33333333333334</v>
      </c>
      <c r="H316" s="76">
        <v>227</v>
      </c>
      <c r="I316" s="38" t="s">
        <v>416</v>
      </c>
      <c r="J316" s="38"/>
      <c r="K316" s="32"/>
      <c r="L316" s="61">
        <f t="shared" si="38"/>
        <v>0</v>
      </c>
      <c r="M316" s="42">
        <f t="shared" si="39"/>
        <v>0</v>
      </c>
      <c r="N316" s="14">
        <f t="shared" si="42"/>
        <v>1.4614800000000001</v>
      </c>
      <c r="O316" s="61">
        <f t="shared" si="40"/>
        <v>227</v>
      </c>
    </row>
    <row r="317" spans="1:15" ht="18.75">
      <c r="A317" s="7" t="s">
        <v>631</v>
      </c>
      <c r="B317" s="8" t="s">
        <v>306</v>
      </c>
      <c r="C317" s="71">
        <v>297.47000000000003</v>
      </c>
      <c r="D317" s="67">
        <f t="shared" si="45"/>
        <v>6.7065586445692</v>
      </c>
      <c r="E317" s="77">
        <v>1995</v>
      </c>
      <c r="F317" s="27">
        <v>1</v>
      </c>
      <c r="G317" s="26">
        <f t="shared" si="41"/>
        <v>947</v>
      </c>
      <c r="H317" s="76">
        <v>947</v>
      </c>
      <c r="I317" s="38" t="s">
        <v>416</v>
      </c>
      <c r="J317" s="38"/>
      <c r="K317" s="32"/>
      <c r="L317" s="61">
        <f t="shared" si="38"/>
        <v>0</v>
      </c>
      <c r="M317" s="42">
        <f t="shared" si="39"/>
        <v>0</v>
      </c>
      <c r="N317" s="14">
        <f t="shared" si="42"/>
        <v>3.5696400000000001</v>
      </c>
      <c r="O317" s="61">
        <f t="shared" si="40"/>
        <v>1420.5</v>
      </c>
    </row>
    <row r="318" spans="1:15" ht="18.75">
      <c r="A318" s="7" t="s">
        <v>725</v>
      </c>
      <c r="B318" s="8" t="s">
        <v>307</v>
      </c>
      <c r="C318" s="71">
        <v>169.59</v>
      </c>
      <c r="D318" s="67">
        <f t="shared" si="45"/>
        <v>5.5840556636594139</v>
      </c>
      <c r="E318" s="77">
        <v>947</v>
      </c>
      <c r="F318" s="27">
        <v>1.5</v>
      </c>
      <c r="G318" s="26">
        <f t="shared" si="41"/>
        <v>342</v>
      </c>
      <c r="H318" s="76">
        <v>513</v>
      </c>
      <c r="I318" s="38" t="s">
        <v>416</v>
      </c>
      <c r="J318" s="38"/>
      <c r="K318" s="32"/>
      <c r="L318" s="61">
        <f t="shared" si="38"/>
        <v>0</v>
      </c>
      <c r="M318" s="42">
        <f t="shared" si="39"/>
        <v>0</v>
      </c>
      <c r="N318" s="14">
        <f t="shared" si="42"/>
        <v>2.0350799999999998</v>
      </c>
      <c r="O318" s="61">
        <f t="shared" si="40"/>
        <v>513</v>
      </c>
    </row>
    <row r="319" spans="1:15" ht="18.75">
      <c r="A319" s="7" t="s">
        <v>726</v>
      </c>
      <c r="B319" s="8" t="s">
        <v>308</v>
      </c>
      <c r="C319" s="44">
        <v>97</v>
      </c>
      <c r="D319" s="67">
        <f t="shared" si="45"/>
        <v>2.7216494845360826</v>
      </c>
      <c r="E319" s="77">
        <v>264</v>
      </c>
      <c r="F319" s="27" t="s">
        <v>423</v>
      </c>
      <c r="G319" s="26">
        <v>0</v>
      </c>
      <c r="H319" s="76">
        <v>34</v>
      </c>
      <c r="I319" s="38" t="s">
        <v>416</v>
      </c>
      <c r="J319" s="38"/>
      <c r="K319" s="32"/>
      <c r="L319" s="61">
        <f t="shared" si="38"/>
        <v>0</v>
      </c>
      <c r="M319" s="42">
        <f t="shared" si="39"/>
        <v>0</v>
      </c>
      <c r="N319" s="14">
        <f t="shared" si="42"/>
        <v>1.1640000000000001</v>
      </c>
      <c r="O319" s="61">
        <f t="shared" si="40"/>
        <v>0</v>
      </c>
    </row>
    <row r="320" spans="1:15">
      <c r="A320" s="7"/>
      <c r="B320" s="10" t="s">
        <v>309</v>
      </c>
      <c r="C320" s="15"/>
      <c r="D320" s="67"/>
      <c r="E320" s="5">
        <f t="shared" si="44"/>
        <v>0</v>
      </c>
      <c r="F320" s="25"/>
      <c r="G320" s="26"/>
      <c r="H320" s="33">
        <f>(C320*F320*2)</f>
        <v>0</v>
      </c>
      <c r="L320" s="61">
        <f t="shared" si="38"/>
        <v>0</v>
      </c>
      <c r="M320" s="42">
        <f t="shared" si="39"/>
        <v>0</v>
      </c>
      <c r="N320" s="14">
        <f t="shared" si="42"/>
        <v>0</v>
      </c>
      <c r="O320" s="61">
        <f t="shared" si="40"/>
        <v>0</v>
      </c>
    </row>
    <row r="321" spans="1:15" ht="18.75">
      <c r="A321" s="7" t="s">
        <v>429</v>
      </c>
      <c r="B321" s="8" t="s">
        <v>310</v>
      </c>
      <c r="C321" s="72">
        <v>1196.3699999999999</v>
      </c>
      <c r="D321" s="67">
        <f t="shared" ref="D321:D351" si="46">E321/C321</f>
        <v>12.705099592935298</v>
      </c>
      <c r="E321" s="77">
        <v>15200</v>
      </c>
      <c r="F321" s="27">
        <v>2</v>
      </c>
      <c r="G321" s="26">
        <f t="shared" si="41"/>
        <v>3194</v>
      </c>
      <c r="H321" s="76">
        <v>6388</v>
      </c>
      <c r="I321" s="38" t="s">
        <v>414</v>
      </c>
      <c r="J321" s="38" t="s">
        <v>414</v>
      </c>
      <c r="K321" s="6">
        <v>15200</v>
      </c>
      <c r="L321" s="61">
        <f t="shared" si="38"/>
        <v>25123.769999999997</v>
      </c>
      <c r="M321" s="42">
        <f t="shared" si="39"/>
        <v>44716</v>
      </c>
      <c r="N321" s="14">
        <f t="shared" si="42"/>
        <v>0</v>
      </c>
      <c r="O321" s="61">
        <f t="shared" si="40"/>
        <v>4791</v>
      </c>
    </row>
    <row r="322" spans="1:15" ht="18.75">
      <c r="A322" s="7" t="s">
        <v>727</v>
      </c>
      <c r="B322" s="8" t="s">
        <v>311</v>
      </c>
      <c r="C322" s="72">
        <v>1839.86</v>
      </c>
      <c r="D322" s="67">
        <f t="shared" si="46"/>
        <v>9.0360136097311763</v>
      </c>
      <c r="E322" s="77">
        <v>16625</v>
      </c>
      <c r="F322" s="27">
        <v>2</v>
      </c>
      <c r="G322" s="26">
        <f t="shared" si="41"/>
        <v>4681</v>
      </c>
      <c r="H322" s="76">
        <v>9362</v>
      </c>
      <c r="I322" s="38" t="s">
        <v>414</v>
      </c>
      <c r="J322" s="38" t="s">
        <v>414</v>
      </c>
      <c r="K322" s="6">
        <v>16625</v>
      </c>
      <c r="L322" s="61">
        <f t="shared" si="38"/>
        <v>38637.06</v>
      </c>
      <c r="M322" s="42">
        <f t="shared" si="39"/>
        <v>65534</v>
      </c>
      <c r="N322" s="14">
        <f t="shared" si="42"/>
        <v>0</v>
      </c>
      <c r="O322" s="61">
        <f t="shared" si="40"/>
        <v>7021.5</v>
      </c>
    </row>
    <row r="323" spans="1:15" ht="18.75">
      <c r="A323" s="7" t="s">
        <v>597</v>
      </c>
      <c r="B323" s="8" t="s">
        <v>312</v>
      </c>
      <c r="C323" s="72">
        <v>348.53</v>
      </c>
      <c r="D323" s="67">
        <f t="shared" si="46"/>
        <v>7.0037012595759336</v>
      </c>
      <c r="E323" s="77">
        <v>2441</v>
      </c>
      <c r="F323" s="27">
        <v>1.5</v>
      </c>
      <c r="G323" s="26">
        <f t="shared" si="41"/>
        <v>1122</v>
      </c>
      <c r="H323" s="76">
        <v>1683</v>
      </c>
      <c r="I323" s="38" t="s">
        <v>416</v>
      </c>
      <c r="J323" s="38"/>
      <c r="K323" s="32"/>
      <c r="L323" s="61">
        <f t="shared" si="38"/>
        <v>0</v>
      </c>
      <c r="M323" s="42">
        <f t="shared" si="39"/>
        <v>0</v>
      </c>
      <c r="N323" s="14">
        <f t="shared" si="42"/>
        <v>0</v>
      </c>
      <c r="O323" s="61">
        <f t="shared" si="40"/>
        <v>1683</v>
      </c>
    </row>
    <row r="324" spans="1:15" ht="18.75">
      <c r="A324" s="7" t="s">
        <v>570</v>
      </c>
      <c r="B324" s="8" t="s">
        <v>313</v>
      </c>
      <c r="C324" s="72">
        <v>945.2</v>
      </c>
      <c r="D324" s="67">
        <f t="shared" si="46"/>
        <v>7.192128650021159</v>
      </c>
      <c r="E324" s="77">
        <v>6798</v>
      </c>
      <c r="F324" s="27">
        <v>2</v>
      </c>
      <c r="G324" s="26">
        <f t="shared" si="41"/>
        <v>2297.5</v>
      </c>
      <c r="H324" s="76">
        <v>4595</v>
      </c>
      <c r="I324" s="38" t="s">
        <v>413</v>
      </c>
      <c r="J324" s="38" t="s">
        <v>414</v>
      </c>
      <c r="K324" s="32"/>
      <c r="L324" s="61">
        <f t="shared" si="38"/>
        <v>17013.600000000002</v>
      </c>
      <c r="M324" s="42">
        <f t="shared" si="39"/>
        <v>27570</v>
      </c>
      <c r="N324" s="14">
        <f t="shared" si="42"/>
        <v>0</v>
      </c>
      <c r="O324" s="61">
        <f t="shared" si="40"/>
        <v>3446.25</v>
      </c>
    </row>
    <row r="325" spans="1:15" ht="18.75">
      <c r="A325" s="7" t="s">
        <v>728</v>
      </c>
      <c r="B325" s="8" t="s">
        <v>314</v>
      </c>
      <c r="C325" s="72">
        <v>790.12</v>
      </c>
      <c r="D325" s="67">
        <f t="shared" si="46"/>
        <v>7.3621728345061506</v>
      </c>
      <c r="E325" s="77">
        <v>5817</v>
      </c>
      <c r="F325" s="27">
        <v>1.5</v>
      </c>
      <c r="G325" s="26">
        <f t="shared" si="41"/>
        <v>2486</v>
      </c>
      <c r="H325" s="76">
        <v>3729</v>
      </c>
      <c r="I325" s="38" t="s">
        <v>413</v>
      </c>
      <c r="J325" s="38" t="s">
        <v>414</v>
      </c>
      <c r="K325" s="32"/>
      <c r="L325" s="61">
        <f t="shared" si="38"/>
        <v>14222.16</v>
      </c>
      <c r="M325" s="42">
        <f t="shared" si="39"/>
        <v>22374</v>
      </c>
      <c r="N325" s="14">
        <f t="shared" si="42"/>
        <v>11.061680000000001</v>
      </c>
      <c r="O325" s="61">
        <f t="shared" si="40"/>
        <v>3729</v>
      </c>
    </row>
    <row r="326" spans="1:15" ht="18.75">
      <c r="A326" s="7" t="s">
        <v>729</v>
      </c>
      <c r="B326" s="8" t="s">
        <v>315</v>
      </c>
      <c r="C326" s="72">
        <v>194.05</v>
      </c>
      <c r="D326" s="67">
        <f t="shared" si="46"/>
        <v>7.0806493171862916</v>
      </c>
      <c r="E326" s="77">
        <v>1374</v>
      </c>
      <c r="F326" s="27">
        <v>1.5</v>
      </c>
      <c r="G326" s="26">
        <f t="shared" si="41"/>
        <v>304</v>
      </c>
      <c r="H326" s="76">
        <v>456</v>
      </c>
      <c r="I326" s="38" t="s">
        <v>415</v>
      </c>
      <c r="J326" s="38"/>
      <c r="K326" s="32"/>
      <c r="L326" s="61">
        <f t="shared" si="38"/>
        <v>145.53750000000002</v>
      </c>
      <c r="M326" s="42">
        <f t="shared" si="39"/>
        <v>114</v>
      </c>
      <c r="N326" s="14">
        <f t="shared" si="42"/>
        <v>2.7166999999999999</v>
      </c>
      <c r="O326" s="61">
        <f t="shared" si="40"/>
        <v>456</v>
      </c>
    </row>
    <row r="327" spans="1:15" ht="18.75">
      <c r="A327" s="7" t="s">
        <v>730</v>
      </c>
      <c r="B327" s="8" t="s">
        <v>316</v>
      </c>
      <c r="C327" s="72">
        <v>322.31</v>
      </c>
      <c r="D327" s="67">
        <f t="shared" si="46"/>
        <v>5.7987651639725728</v>
      </c>
      <c r="E327" s="77">
        <v>1869</v>
      </c>
      <c r="F327" s="27">
        <v>1</v>
      </c>
      <c r="G327" s="26">
        <f t="shared" si="41"/>
        <v>216</v>
      </c>
      <c r="H327" s="76">
        <v>216</v>
      </c>
      <c r="I327" s="38" t="s">
        <v>421</v>
      </c>
      <c r="J327" s="38"/>
      <c r="K327" s="32"/>
      <c r="L327" s="61">
        <f t="shared" si="38"/>
        <v>0</v>
      </c>
      <c r="M327" s="42">
        <f t="shared" si="39"/>
        <v>0</v>
      </c>
      <c r="N327" s="14">
        <f t="shared" si="42"/>
        <v>0</v>
      </c>
      <c r="O327" s="61">
        <f t="shared" si="40"/>
        <v>324</v>
      </c>
    </row>
    <row r="328" spans="1:15" ht="18.75">
      <c r="A328" s="7" t="s">
        <v>731</v>
      </c>
      <c r="B328" s="8" t="s">
        <v>317</v>
      </c>
      <c r="C328" s="72">
        <v>81.67</v>
      </c>
      <c r="D328" s="67">
        <f t="shared" si="46"/>
        <v>6.9670625688747396</v>
      </c>
      <c r="E328" s="77">
        <v>569</v>
      </c>
      <c r="F328" s="27" t="s">
        <v>2</v>
      </c>
      <c r="G328" s="26">
        <f t="shared" si="41"/>
        <v>234</v>
      </c>
      <c r="H328" s="76">
        <v>234</v>
      </c>
      <c r="I328" s="38" t="s">
        <v>415</v>
      </c>
      <c r="J328" s="38"/>
      <c r="K328" s="32"/>
      <c r="L328" s="61">
        <f t="shared" ref="L328:L391" si="47">C328*1.5*2*IF(I328="L-S",6,IF(I328="L-D",7,IF(I328="echipa",0.25,0)))</f>
        <v>61.252499999999998</v>
      </c>
      <c r="M328" s="42">
        <f t="shared" ref="M328:M391" si="48">H328*IF(I328="L-S",6,IF(I328="L-D",7,IF(I328="echipa",0.25,0)))</f>
        <v>58.5</v>
      </c>
      <c r="N328" s="14">
        <f t="shared" si="42"/>
        <v>0.98004000000000002</v>
      </c>
      <c r="O328" s="61">
        <f t="shared" ref="O328:O391" si="49">G328*2*0.75</f>
        <v>351</v>
      </c>
    </row>
    <row r="329" spans="1:15" ht="18.75">
      <c r="A329" s="7" t="s">
        <v>596</v>
      </c>
      <c r="B329" s="8" t="s">
        <v>318</v>
      </c>
      <c r="C329" s="72">
        <v>204.23</v>
      </c>
      <c r="D329" s="67">
        <f t="shared" si="46"/>
        <v>6.1939969642070221</v>
      </c>
      <c r="E329" s="77">
        <v>1265</v>
      </c>
      <c r="F329" s="27">
        <v>1.5</v>
      </c>
      <c r="G329" s="26">
        <f t="shared" ref="G329:G390" si="50">H329/F329</f>
        <v>506.66666666666669</v>
      </c>
      <c r="H329" s="76">
        <v>760</v>
      </c>
      <c r="I329" s="38" t="s">
        <v>415</v>
      </c>
      <c r="J329" s="38"/>
      <c r="K329" s="32"/>
      <c r="L329" s="61">
        <f t="shared" si="47"/>
        <v>153.17249999999999</v>
      </c>
      <c r="M329" s="42">
        <f t="shared" si="48"/>
        <v>190</v>
      </c>
      <c r="N329" s="14">
        <f t="shared" si="42"/>
        <v>2.4507599999999998</v>
      </c>
      <c r="O329" s="61">
        <f t="shared" si="49"/>
        <v>760</v>
      </c>
    </row>
    <row r="330" spans="1:15" ht="18.75">
      <c r="A330" s="7" t="s">
        <v>732</v>
      </c>
      <c r="B330" s="8" t="s">
        <v>319</v>
      </c>
      <c r="C330" s="72">
        <v>180.31</v>
      </c>
      <c r="D330" s="67">
        <f t="shared" si="46"/>
        <v>6.2281626088403303</v>
      </c>
      <c r="E330" s="77">
        <v>1123</v>
      </c>
      <c r="F330" s="27">
        <v>1</v>
      </c>
      <c r="G330" s="26">
        <f t="shared" si="50"/>
        <v>645</v>
      </c>
      <c r="H330" s="76">
        <v>645</v>
      </c>
      <c r="I330" s="38" t="s">
        <v>415</v>
      </c>
      <c r="J330" s="38"/>
      <c r="K330" s="32"/>
      <c r="L330" s="61">
        <f t="shared" si="47"/>
        <v>135.23250000000002</v>
      </c>
      <c r="M330" s="42">
        <f t="shared" si="48"/>
        <v>161.25</v>
      </c>
      <c r="N330" s="14">
        <f t="shared" si="42"/>
        <v>9.0154999999999999E-2</v>
      </c>
      <c r="O330" s="61">
        <f t="shared" si="49"/>
        <v>967.5</v>
      </c>
    </row>
    <row r="331" spans="1:15" ht="18.75">
      <c r="A331" s="7" t="s">
        <v>432</v>
      </c>
      <c r="B331" s="8" t="s">
        <v>320</v>
      </c>
      <c r="C331" s="72">
        <v>581.36</v>
      </c>
      <c r="D331" s="67">
        <f t="shared" si="46"/>
        <v>7.525457547818907</v>
      </c>
      <c r="E331" s="77">
        <v>4375</v>
      </c>
      <c r="F331" s="27" t="s">
        <v>2</v>
      </c>
      <c r="G331" s="26">
        <f t="shared" si="50"/>
        <v>2620</v>
      </c>
      <c r="H331" s="76">
        <v>2620</v>
      </c>
      <c r="I331" s="38" t="s">
        <v>413</v>
      </c>
      <c r="J331" s="38" t="s">
        <v>413</v>
      </c>
      <c r="K331" s="32"/>
      <c r="L331" s="61">
        <f t="shared" si="47"/>
        <v>10464.48</v>
      </c>
      <c r="M331" s="42">
        <f t="shared" si="48"/>
        <v>15720</v>
      </c>
      <c r="N331" s="14">
        <f t="shared" si="42"/>
        <v>0</v>
      </c>
      <c r="O331" s="61">
        <f t="shared" si="49"/>
        <v>3930</v>
      </c>
    </row>
    <row r="332" spans="1:15" ht="18.75">
      <c r="A332" s="7" t="s">
        <v>733</v>
      </c>
      <c r="B332" s="8" t="s">
        <v>321</v>
      </c>
      <c r="C332" s="72">
        <v>275.39999999999998</v>
      </c>
      <c r="D332" s="67">
        <f t="shared" si="46"/>
        <v>6.3725490196078436</v>
      </c>
      <c r="E332" s="77">
        <v>1755</v>
      </c>
      <c r="F332" s="27">
        <v>1</v>
      </c>
      <c r="G332" s="26">
        <f t="shared" si="50"/>
        <v>929</v>
      </c>
      <c r="H332" s="76">
        <v>929</v>
      </c>
      <c r="I332" s="38" t="s">
        <v>413</v>
      </c>
      <c r="J332" s="38" t="s">
        <v>413</v>
      </c>
      <c r="K332" s="32"/>
      <c r="L332" s="61">
        <f t="shared" si="47"/>
        <v>4957.2</v>
      </c>
      <c r="M332" s="42">
        <f t="shared" si="48"/>
        <v>5574</v>
      </c>
      <c r="N332" s="14">
        <f t="shared" ref="N332:N395" si="51">C332*2/1000*IF(I328="L-S",6,IF(I328="L-D",7,IF(I328="echipa",0.25,0)))</f>
        <v>0.13769999999999999</v>
      </c>
      <c r="O332" s="61">
        <f t="shared" si="49"/>
        <v>1393.5</v>
      </c>
    </row>
    <row r="333" spans="1:15" ht="18.75">
      <c r="A333" s="7" t="s">
        <v>734</v>
      </c>
      <c r="B333" s="8" t="s">
        <v>322</v>
      </c>
      <c r="C333" s="72">
        <v>226.37</v>
      </c>
      <c r="D333" s="67">
        <f t="shared" si="46"/>
        <v>7.2845341697221357</v>
      </c>
      <c r="E333" s="77">
        <v>1649</v>
      </c>
      <c r="F333" s="27" t="s">
        <v>2</v>
      </c>
      <c r="G333" s="26">
        <f t="shared" si="50"/>
        <v>1104</v>
      </c>
      <c r="H333" s="76">
        <v>1104</v>
      </c>
      <c r="I333" s="38" t="s">
        <v>413</v>
      </c>
      <c r="J333" s="38"/>
      <c r="K333" s="32"/>
      <c r="L333" s="61">
        <f t="shared" si="47"/>
        <v>4074.66</v>
      </c>
      <c r="M333" s="42">
        <f t="shared" si="48"/>
        <v>6624</v>
      </c>
      <c r="N333" s="14">
        <f t="shared" si="51"/>
        <v>0.11318500000000001</v>
      </c>
      <c r="O333" s="61">
        <f t="shared" si="49"/>
        <v>1656</v>
      </c>
    </row>
    <row r="334" spans="1:15" ht="18.75">
      <c r="A334" s="7" t="s">
        <v>735</v>
      </c>
      <c r="B334" s="8" t="s">
        <v>323</v>
      </c>
      <c r="C334" s="72">
        <v>218.12</v>
      </c>
      <c r="D334" s="67">
        <f t="shared" si="46"/>
        <v>6.5606088391710982</v>
      </c>
      <c r="E334" s="77">
        <v>1431</v>
      </c>
      <c r="F334" s="27">
        <v>1</v>
      </c>
      <c r="G334" s="26">
        <f t="shared" si="50"/>
        <v>900</v>
      </c>
      <c r="H334" s="76">
        <v>900</v>
      </c>
      <c r="I334" s="38" t="s">
        <v>416</v>
      </c>
      <c r="J334" s="38" t="s">
        <v>413</v>
      </c>
      <c r="K334" s="32"/>
      <c r="L334" s="61">
        <f t="shared" si="47"/>
        <v>0</v>
      </c>
      <c r="M334" s="42">
        <f t="shared" si="48"/>
        <v>0</v>
      </c>
      <c r="N334" s="14">
        <f t="shared" si="51"/>
        <v>0.10906</v>
      </c>
      <c r="O334" s="61">
        <f t="shared" si="49"/>
        <v>1350</v>
      </c>
    </row>
    <row r="335" spans="1:15" ht="18.75">
      <c r="A335" s="7" t="s">
        <v>737</v>
      </c>
      <c r="B335" s="8" t="s">
        <v>324</v>
      </c>
      <c r="C335" s="72">
        <v>925.34</v>
      </c>
      <c r="D335" s="67">
        <f t="shared" si="46"/>
        <v>7.5420926362202003</v>
      </c>
      <c r="E335" s="77">
        <v>6979</v>
      </c>
      <c r="F335" s="27">
        <v>1.5</v>
      </c>
      <c r="G335" s="26">
        <f t="shared" si="50"/>
        <v>2731.3333333333335</v>
      </c>
      <c r="H335" s="76">
        <v>4097</v>
      </c>
      <c r="I335" s="38" t="s">
        <v>413</v>
      </c>
      <c r="J335" s="38" t="s">
        <v>414</v>
      </c>
      <c r="K335" s="6">
        <v>6979</v>
      </c>
      <c r="L335" s="61">
        <f t="shared" si="47"/>
        <v>16656.12</v>
      </c>
      <c r="M335" s="42">
        <f t="shared" si="48"/>
        <v>24582</v>
      </c>
      <c r="N335" s="14">
        <f t="shared" si="51"/>
        <v>11.10408</v>
      </c>
      <c r="O335" s="61">
        <f t="shared" si="49"/>
        <v>4097</v>
      </c>
    </row>
    <row r="336" spans="1:15" ht="18.75">
      <c r="A336" s="7" t="s">
        <v>738</v>
      </c>
      <c r="B336" s="8" t="s">
        <v>325</v>
      </c>
      <c r="C336" s="72">
        <v>146.83000000000001</v>
      </c>
      <c r="D336" s="67">
        <f t="shared" si="46"/>
        <v>10.576857590410679</v>
      </c>
      <c r="E336" s="77">
        <v>1553</v>
      </c>
      <c r="F336" s="27" t="s">
        <v>423</v>
      </c>
      <c r="G336" s="26">
        <v>0</v>
      </c>
      <c r="H336" s="76">
        <v>278</v>
      </c>
      <c r="I336" s="38" t="s">
        <v>415</v>
      </c>
      <c r="J336" s="38"/>
      <c r="K336" s="32"/>
      <c r="L336" s="61">
        <f t="shared" si="47"/>
        <v>110.1225</v>
      </c>
      <c r="M336" s="42">
        <f t="shared" si="48"/>
        <v>69.5</v>
      </c>
      <c r="N336" s="14">
        <f t="shared" si="51"/>
        <v>1.7619600000000002</v>
      </c>
      <c r="O336" s="61">
        <f t="shared" si="49"/>
        <v>0</v>
      </c>
    </row>
    <row r="337" spans="1:15" ht="18.75">
      <c r="A337" s="7" t="s">
        <v>739</v>
      </c>
      <c r="B337" s="8" t="s">
        <v>828</v>
      </c>
      <c r="C337" s="72">
        <v>113.04</v>
      </c>
      <c r="D337" s="67">
        <f t="shared" si="46"/>
        <v>4.7505307855626322</v>
      </c>
      <c r="E337" s="77">
        <v>537</v>
      </c>
      <c r="F337" s="27">
        <v>1</v>
      </c>
      <c r="G337" s="26">
        <f t="shared" si="50"/>
        <v>346</v>
      </c>
      <c r="H337" s="76">
        <v>346</v>
      </c>
      <c r="I337" s="38" t="s">
        <v>415</v>
      </c>
      <c r="J337" s="38"/>
      <c r="K337" s="32"/>
      <c r="L337" s="61">
        <f t="shared" si="47"/>
        <v>84.78</v>
      </c>
      <c r="M337" s="42">
        <f t="shared" si="48"/>
        <v>86.5</v>
      </c>
      <c r="N337" s="14">
        <f t="shared" si="51"/>
        <v>1.3564799999999999</v>
      </c>
      <c r="O337" s="61">
        <f t="shared" si="49"/>
        <v>519</v>
      </c>
    </row>
    <row r="338" spans="1:15" ht="18.75">
      <c r="A338" s="7" t="s">
        <v>740</v>
      </c>
      <c r="B338" s="8" t="s">
        <v>326</v>
      </c>
      <c r="C338" s="72">
        <v>106.63</v>
      </c>
      <c r="D338" s="67">
        <f t="shared" si="46"/>
        <v>4.857919909969052</v>
      </c>
      <c r="E338" s="77">
        <v>518</v>
      </c>
      <c r="F338" s="27">
        <v>1</v>
      </c>
      <c r="G338" s="26">
        <f t="shared" si="50"/>
        <v>293</v>
      </c>
      <c r="H338" s="76">
        <v>293</v>
      </c>
      <c r="I338" s="38" t="s">
        <v>415</v>
      </c>
      <c r="J338" s="38"/>
      <c r="K338" s="32"/>
      <c r="L338" s="61">
        <f t="shared" si="47"/>
        <v>79.972499999999997</v>
      </c>
      <c r="M338" s="42">
        <f t="shared" si="48"/>
        <v>73.25</v>
      </c>
      <c r="N338" s="14">
        <f t="shared" si="51"/>
        <v>0</v>
      </c>
      <c r="O338" s="61">
        <f t="shared" si="49"/>
        <v>439.5</v>
      </c>
    </row>
    <row r="339" spans="1:15" ht="18.75">
      <c r="A339" s="7" t="s">
        <v>741</v>
      </c>
      <c r="B339" s="8" t="s">
        <v>327</v>
      </c>
      <c r="C339" s="72">
        <v>60.64</v>
      </c>
      <c r="D339" s="67">
        <f t="shared" si="46"/>
        <v>6.0356200527704482</v>
      </c>
      <c r="E339" s="77">
        <v>366</v>
      </c>
      <c r="F339" s="27">
        <v>1.5</v>
      </c>
      <c r="G339" s="26">
        <f t="shared" si="50"/>
        <v>126.66666666666667</v>
      </c>
      <c r="H339" s="76">
        <v>190</v>
      </c>
      <c r="I339" s="38" t="s">
        <v>415</v>
      </c>
      <c r="J339" s="38"/>
      <c r="K339" s="32"/>
      <c r="L339" s="61">
        <f t="shared" si="47"/>
        <v>45.480000000000004</v>
      </c>
      <c r="M339" s="42">
        <f t="shared" si="48"/>
        <v>47.5</v>
      </c>
      <c r="N339" s="14">
        <f t="shared" si="51"/>
        <v>0.72767999999999999</v>
      </c>
      <c r="O339" s="61">
        <f t="shared" si="49"/>
        <v>190</v>
      </c>
    </row>
    <row r="340" spans="1:15" ht="18.75">
      <c r="A340" s="7" t="s">
        <v>742</v>
      </c>
      <c r="B340" s="8" t="s">
        <v>328</v>
      </c>
      <c r="C340" s="72">
        <v>207.1</v>
      </c>
      <c r="D340" s="67">
        <f t="shared" si="46"/>
        <v>7.4553355866731046</v>
      </c>
      <c r="E340" s="77">
        <v>1544</v>
      </c>
      <c r="F340" s="27">
        <v>1.5</v>
      </c>
      <c r="G340" s="26">
        <f t="shared" si="50"/>
        <v>406</v>
      </c>
      <c r="H340" s="76">
        <v>609</v>
      </c>
      <c r="I340" s="38" t="s">
        <v>413</v>
      </c>
      <c r="J340" s="38"/>
      <c r="K340" s="32"/>
      <c r="L340" s="61">
        <f t="shared" si="47"/>
        <v>3727.7999999999997</v>
      </c>
      <c r="M340" s="42">
        <f t="shared" si="48"/>
        <v>3654</v>
      </c>
      <c r="N340" s="14">
        <f t="shared" si="51"/>
        <v>0.10355</v>
      </c>
      <c r="O340" s="61">
        <f t="shared" si="49"/>
        <v>609</v>
      </c>
    </row>
    <row r="341" spans="1:15" ht="18.75">
      <c r="A341" s="7" t="s">
        <v>743</v>
      </c>
      <c r="B341" s="8" t="s">
        <v>329</v>
      </c>
      <c r="C341" s="72">
        <v>664.1</v>
      </c>
      <c r="D341" s="67">
        <f t="shared" si="46"/>
        <v>8.0710736334889326</v>
      </c>
      <c r="E341" s="77">
        <v>5360</v>
      </c>
      <c r="F341" s="27">
        <v>1.5</v>
      </c>
      <c r="G341" s="26">
        <f t="shared" si="50"/>
        <v>1944.6666666666667</v>
      </c>
      <c r="H341" s="76">
        <v>2917</v>
      </c>
      <c r="I341" s="38" t="s">
        <v>413</v>
      </c>
      <c r="J341" s="38" t="s">
        <v>414</v>
      </c>
      <c r="K341" s="32"/>
      <c r="L341" s="61">
        <f t="shared" si="47"/>
        <v>11953.800000000001</v>
      </c>
      <c r="M341" s="42">
        <f t="shared" si="48"/>
        <v>17502</v>
      </c>
      <c r="N341" s="14">
        <f t="shared" si="51"/>
        <v>0.33205000000000001</v>
      </c>
      <c r="O341" s="61">
        <f t="shared" si="49"/>
        <v>2917</v>
      </c>
    </row>
    <row r="342" spans="1:15" ht="18.75">
      <c r="A342" s="7" t="s">
        <v>744</v>
      </c>
      <c r="B342" s="8" t="s">
        <v>330</v>
      </c>
      <c r="C342" s="72">
        <v>238.25</v>
      </c>
      <c r="D342" s="67">
        <f t="shared" si="46"/>
        <v>6.7450157397691504</v>
      </c>
      <c r="E342" s="77">
        <v>1607</v>
      </c>
      <c r="F342" s="27">
        <v>1.5</v>
      </c>
      <c r="G342" s="26">
        <f t="shared" si="50"/>
        <v>603.33333333333337</v>
      </c>
      <c r="H342" s="76">
        <v>905</v>
      </c>
      <c r="I342" s="38" t="s">
        <v>413</v>
      </c>
      <c r="J342" s="38"/>
      <c r="K342" s="32"/>
      <c r="L342" s="61">
        <f t="shared" si="47"/>
        <v>4288.5</v>
      </c>
      <c r="M342" s="42">
        <f t="shared" si="48"/>
        <v>5430</v>
      </c>
      <c r="N342" s="14">
        <f t="shared" si="51"/>
        <v>0.11912499999999999</v>
      </c>
      <c r="O342" s="61">
        <f t="shared" si="49"/>
        <v>905</v>
      </c>
    </row>
    <row r="343" spans="1:15" ht="18.75">
      <c r="A343" s="7" t="s">
        <v>745</v>
      </c>
      <c r="B343" s="8" t="s">
        <v>331</v>
      </c>
      <c r="C343" s="72">
        <v>78.459999999999994</v>
      </c>
      <c r="D343" s="67">
        <f t="shared" si="46"/>
        <v>4.6265613051236301</v>
      </c>
      <c r="E343" s="77">
        <v>363</v>
      </c>
      <c r="F343" s="27" t="s">
        <v>2</v>
      </c>
      <c r="G343" s="26">
        <f t="shared" si="50"/>
        <v>0</v>
      </c>
      <c r="H343" s="76">
        <v>0</v>
      </c>
      <c r="I343" s="38" t="s">
        <v>413</v>
      </c>
      <c r="J343" s="38"/>
      <c r="K343" s="32"/>
      <c r="L343" s="61">
        <f t="shared" si="47"/>
        <v>1412.28</v>
      </c>
      <c r="M343" s="42">
        <f t="shared" si="48"/>
        <v>0</v>
      </c>
      <c r="N343" s="14">
        <f t="shared" si="51"/>
        <v>3.9229999999999994E-2</v>
      </c>
      <c r="O343" s="61">
        <f t="shared" si="49"/>
        <v>0</v>
      </c>
    </row>
    <row r="344" spans="1:15" ht="18.75">
      <c r="A344" s="7" t="s">
        <v>746</v>
      </c>
      <c r="B344" s="8" t="s">
        <v>332</v>
      </c>
      <c r="C344" s="72">
        <v>241.5</v>
      </c>
      <c r="D344" s="67">
        <f t="shared" si="46"/>
        <v>5.991718426501035</v>
      </c>
      <c r="E344" s="77">
        <v>1447</v>
      </c>
      <c r="F344" s="27">
        <v>1.5</v>
      </c>
      <c r="G344" s="26">
        <f t="shared" si="50"/>
        <v>498</v>
      </c>
      <c r="H344" s="76">
        <v>747</v>
      </c>
      <c r="I344" s="38" t="s">
        <v>413</v>
      </c>
      <c r="J344" s="38"/>
      <c r="K344" s="32"/>
      <c r="L344" s="61">
        <f t="shared" si="47"/>
        <v>4347</v>
      </c>
      <c r="M344" s="42">
        <f t="shared" si="48"/>
        <v>4482</v>
      </c>
      <c r="N344" s="14">
        <f t="shared" si="51"/>
        <v>2.8979999999999997</v>
      </c>
      <c r="O344" s="61">
        <f t="shared" si="49"/>
        <v>747</v>
      </c>
    </row>
    <row r="345" spans="1:15" ht="18.75">
      <c r="A345" s="7" t="s">
        <v>747</v>
      </c>
      <c r="B345" s="8" t="s">
        <v>333</v>
      </c>
      <c r="C345" s="72">
        <v>227.32</v>
      </c>
      <c r="D345" s="67">
        <f t="shared" si="46"/>
        <v>7.9095548125989801</v>
      </c>
      <c r="E345" s="77">
        <v>1798</v>
      </c>
      <c r="F345" s="27">
        <v>1.5</v>
      </c>
      <c r="G345" s="26">
        <f t="shared" si="50"/>
        <v>623.33333333333337</v>
      </c>
      <c r="H345" s="76">
        <v>935</v>
      </c>
      <c r="I345" s="38" t="s">
        <v>413</v>
      </c>
      <c r="J345" s="38" t="s">
        <v>414</v>
      </c>
      <c r="K345" s="32"/>
      <c r="L345" s="61">
        <f t="shared" si="47"/>
        <v>4091.76</v>
      </c>
      <c r="M345" s="42">
        <f t="shared" si="48"/>
        <v>5610</v>
      </c>
      <c r="N345" s="14">
        <f t="shared" si="51"/>
        <v>2.72784</v>
      </c>
      <c r="O345" s="61">
        <f t="shared" si="49"/>
        <v>935</v>
      </c>
    </row>
    <row r="346" spans="1:15" ht="18.75">
      <c r="A346" s="7" t="s">
        <v>748</v>
      </c>
      <c r="B346" s="8" t="s">
        <v>334</v>
      </c>
      <c r="C346" s="72">
        <v>105.03</v>
      </c>
      <c r="D346" s="67">
        <f t="shared" si="46"/>
        <v>5.2270779777206515</v>
      </c>
      <c r="E346" s="77">
        <v>549</v>
      </c>
      <c r="F346" s="27">
        <v>1.5</v>
      </c>
      <c r="G346" s="26">
        <f t="shared" si="50"/>
        <v>184.66666666666666</v>
      </c>
      <c r="H346" s="76">
        <v>277</v>
      </c>
      <c r="I346" s="38" t="s">
        <v>416</v>
      </c>
      <c r="J346" s="38"/>
      <c r="K346" s="32"/>
      <c r="L346" s="61">
        <f t="shared" si="47"/>
        <v>0</v>
      </c>
      <c r="M346" s="42">
        <f t="shared" si="48"/>
        <v>0</v>
      </c>
      <c r="N346" s="14">
        <f t="shared" si="51"/>
        <v>1.2603599999999999</v>
      </c>
      <c r="O346" s="61">
        <f t="shared" si="49"/>
        <v>277</v>
      </c>
    </row>
    <row r="347" spans="1:15" ht="18.75">
      <c r="A347" s="7" t="s">
        <v>749</v>
      </c>
      <c r="B347" s="8" t="s">
        <v>335</v>
      </c>
      <c r="C347" s="72">
        <v>530.02</v>
      </c>
      <c r="D347" s="67">
        <f t="shared" si="46"/>
        <v>7.7129164937172181</v>
      </c>
      <c r="E347" s="77">
        <v>4088</v>
      </c>
      <c r="F347" s="27">
        <v>1.5</v>
      </c>
      <c r="G347" s="26">
        <f t="shared" si="50"/>
        <v>1479.3333333333333</v>
      </c>
      <c r="H347" s="76">
        <v>2219</v>
      </c>
      <c r="I347" s="38" t="s">
        <v>413</v>
      </c>
      <c r="J347" s="38" t="s">
        <v>414</v>
      </c>
      <c r="K347" s="32"/>
      <c r="L347" s="61">
        <f t="shared" si="47"/>
        <v>9540.36</v>
      </c>
      <c r="M347" s="42">
        <f t="shared" si="48"/>
        <v>13314</v>
      </c>
      <c r="N347" s="14">
        <f t="shared" si="51"/>
        <v>6.3602399999999992</v>
      </c>
      <c r="O347" s="61">
        <f t="shared" si="49"/>
        <v>2219</v>
      </c>
    </row>
    <row r="348" spans="1:15" ht="18.75">
      <c r="A348" s="7" t="s">
        <v>750</v>
      </c>
      <c r="B348" s="8" t="s">
        <v>336</v>
      </c>
      <c r="C348" s="72">
        <v>205.09</v>
      </c>
      <c r="D348" s="67">
        <f t="shared" si="46"/>
        <v>5.3830025842313134</v>
      </c>
      <c r="E348" s="77">
        <v>1104</v>
      </c>
      <c r="F348" s="27" t="s">
        <v>2</v>
      </c>
      <c r="G348" s="26">
        <f t="shared" si="50"/>
        <v>159</v>
      </c>
      <c r="H348" s="76">
        <v>159</v>
      </c>
      <c r="I348" s="38" t="s">
        <v>415</v>
      </c>
      <c r="J348" s="38"/>
      <c r="K348" s="32"/>
      <c r="L348" s="61">
        <f t="shared" si="47"/>
        <v>153.8175</v>
      </c>
      <c r="M348" s="42">
        <f t="shared" si="48"/>
        <v>39.75</v>
      </c>
      <c r="N348" s="14">
        <f t="shared" si="51"/>
        <v>2.4610799999999999</v>
      </c>
      <c r="O348" s="61">
        <f t="shared" si="49"/>
        <v>238.5</v>
      </c>
    </row>
    <row r="349" spans="1:15" ht="18.75">
      <c r="A349" s="7" t="s">
        <v>751</v>
      </c>
      <c r="B349" s="8" t="s">
        <v>337</v>
      </c>
      <c r="C349" s="72">
        <v>145.62</v>
      </c>
      <c r="D349" s="67">
        <f t="shared" si="46"/>
        <v>3.9142974866089824</v>
      </c>
      <c r="E349" s="77">
        <v>570</v>
      </c>
      <c r="F349" s="27">
        <v>0</v>
      </c>
      <c r="G349" s="26">
        <v>0</v>
      </c>
      <c r="H349" s="76">
        <f>(C349*F349*2)</f>
        <v>0</v>
      </c>
      <c r="I349" s="38" t="s">
        <v>415</v>
      </c>
      <c r="J349" s="38"/>
      <c r="K349" s="32"/>
      <c r="L349" s="61">
        <f t="shared" si="47"/>
        <v>109.215</v>
      </c>
      <c r="M349" s="42">
        <f t="shared" si="48"/>
        <v>0</v>
      </c>
      <c r="N349" s="14">
        <f t="shared" si="51"/>
        <v>1.7474400000000001</v>
      </c>
      <c r="O349" s="61">
        <f t="shared" si="49"/>
        <v>0</v>
      </c>
    </row>
    <row r="350" spans="1:15" ht="18.75">
      <c r="A350" s="7" t="s">
        <v>752</v>
      </c>
      <c r="B350" s="8" t="s">
        <v>338</v>
      </c>
      <c r="C350" s="72">
        <v>218.2</v>
      </c>
      <c r="D350" s="67">
        <f t="shared" si="46"/>
        <v>5.7607699358386801</v>
      </c>
      <c r="E350" s="77">
        <v>1257</v>
      </c>
      <c r="F350" s="27">
        <v>0</v>
      </c>
      <c r="G350" s="26">
        <v>0</v>
      </c>
      <c r="H350" s="76">
        <v>330</v>
      </c>
      <c r="I350" s="38" t="s">
        <v>415</v>
      </c>
      <c r="J350" s="38"/>
      <c r="K350" s="32"/>
      <c r="L350" s="61">
        <f t="shared" si="47"/>
        <v>163.64999999999998</v>
      </c>
      <c r="M350" s="42">
        <f t="shared" si="48"/>
        <v>82.5</v>
      </c>
      <c r="N350" s="14">
        <f t="shared" si="51"/>
        <v>0</v>
      </c>
      <c r="O350" s="61">
        <f t="shared" si="49"/>
        <v>0</v>
      </c>
    </row>
    <row r="351" spans="1:15" ht="18.75">
      <c r="A351" s="7" t="s">
        <v>753</v>
      </c>
      <c r="B351" s="8" t="s">
        <v>339</v>
      </c>
      <c r="C351" s="72">
        <v>317.83999999999997</v>
      </c>
      <c r="D351" s="67">
        <f t="shared" si="46"/>
        <v>7.1922980115781527</v>
      </c>
      <c r="E351" s="77">
        <v>2286</v>
      </c>
      <c r="F351" s="27">
        <v>1.5</v>
      </c>
      <c r="G351" s="26">
        <f t="shared" si="50"/>
        <v>1032.6666666666667</v>
      </c>
      <c r="H351" s="76">
        <v>1549</v>
      </c>
      <c r="I351" s="38" t="s">
        <v>413</v>
      </c>
      <c r="J351" s="38" t="s">
        <v>414</v>
      </c>
      <c r="K351" s="32"/>
      <c r="L351" s="61">
        <f t="shared" si="47"/>
        <v>5721.12</v>
      </c>
      <c r="M351" s="42">
        <f t="shared" si="48"/>
        <v>9294</v>
      </c>
      <c r="N351" s="14">
        <f t="shared" si="51"/>
        <v>3.8140799999999997</v>
      </c>
      <c r="O351" s="61">
        <f t="shared" si="49"/>
        <v>1549</v>
      </c>
    </row>
    <row r="352" spans="1:15">
      <c r="A352" s="7"/>
      <c r="B352" s="10" t="s">
        <v>340</v>
      </c>
      <c r="C352" s="15"/>
      <c r="D352" s="67"/>
      <c r="E352" s="5">
        <f t="shared" ref="E352" si="52">C352*D352</f>
        <v>0</v>
      </c>
      <c r="F352" s="25"/>
      <c r="G352" s="26"/>
      <c r="H352" s="33">
        <f>(C352*F352*2)</f>
        <v>0</v>
      </c>
      <c r="L352" s="61">
        <f t="shared" si="47"/>
        <v>0</v>
      </c>
      <c r="M352" s="42">
        <f t="shared" si="48"/>
        <v>0</v>
      </c>
      <c r="N352" s="14">
        <f t="shared" si="51"/>
        <v>0</v>
      </c>
      <c r="O352" s="61">
        <f t="shared" si="49"/>
        <v>0</v>
      </c>
    </row>
    <row r="353" spans="1:15" ht="18.75">
      <c r="A353" s="7" t="s">
        <v>754</v>
      </c>
      <c r="B353" s="8" t="s">
        <v>341</v>
      </c>
      <c r="C353" s="79">
        <v>210.97</v>
      </c>
      <c r="D353" s="67">
        <f t="shared" ref="D353:D395" si="53">E353/C353</f>
        <v>6.0909134000094802</v>
      </c>
      <c r="E353" s="77">
        <v>1285</v>
      </c>
      <c r="F353" s="27" t="s">
        <v>2</v>
      </c>
      <c r="G353" s="26">
        <f t="shared" si="50"/>
        <v>498</v>
      </c>
      <c r="H353" s="76">
        <v>498</v>
      </c>
      <c r="I353" s="38" t="s">
        <v>415</v>
      </c>
      <c r="J353" s="38"/>
      <c r="K353" s="32"/>
      <c r="L353" s="61">
        <f t="shared" si="47"/>
        <v>158.22749999999999</v>
      </c>
      <c r="M353" s="42">
        <f t="shared" si="48"/>
        <v>124.5</v>
      </c>
      <c r="N353" s="14">
        <f t="shared" si="51"/>
        <v>0.105485</v>
      </c>
      <c r="O353" s="61">
        <f t="shared" si="49"/>
        <v>747</v>
      </c>
    </row>
    <row r="354" spans="1:15" ht="18.75">
      <c r="A354" s="7" t="s">
        <v>755</v>
      </c>
      <c r="B354" s="8" t="s">
        <v>342</v>
      </c>
      <c r="C354" s="71">
        <v>243.65</v>
      </c>
      <c r="D354" s="67">
        <f t="shared" si="53"/>
        <v>3.6322593884670633</v>
      </c>
      <c r="E354" s="77">
        <v>885</v>
      </c>
      <c r="F354" s="27" t="s">
        <v>2</v>
      </c>
      <c r="G354" s="26">
        <f t="shared" si="50"/>
        <v>0</v>
      </c>
      <c r="H354" s="76">
        <v>0</v>
      </c>
      <c r="I354" s="38" t="s">
        <v>415</v>
      </c>
      <c r="J354" s="38"/>
      <c r="K354" s="32"/>
      <c r="L354" s="61">
        <f t="shared" si="47"/>
        <v>182.73750000000001</v>
      </c>
      <c r="M354" s="42">
        <f t="shared" si="48"/>
        <v>0</v>
      </c>
      <c r="N354" s="14">
        <f t="shared" si="51"/>
        <v>0.121825</v>
      </c>
      <c r="O354" s="61">
        <f t="shared" si="49"/>
        <v>0</v>
      </c>
    </row>
    <row r="355" spans="1:15" ht="18.75">
      <c r="A355" s="7" t="s">
        <v>593</v>
      </c>
      <c r="B355" s="8" t="s">
        <v>343</v>
      </c>
      <c r="C355" s="44">
        <v>144</v>
      </c>
      <c r="D355" s="67">
        <f t="shared" si="53"/>
        <v>4.5</v>
      </c>
      <c r="E355" s="77">
        <v>648</v>
      </c>
      <c r="F355" s="27">
        <v>1.5</v>
      </c>
      <c r="G355" s="26">
        <f t="shared" si="50"/>
        <v>0</v>
      </c>
      <c r="H355" s="76">
        <v>0</v>
      </c>
      <c r="I355" s="38" t="s">
        <v>415</v>
      </c>
      <c r="J355" s="38"/>
      <c r="K355" s="32"/>
      <c r="L355" s="61">
        <f t="shared" si="47"/>
        <v>108</v>
      </c>
      <c r="M355" s="42">
        <f t="shared" si="48"/>
        <v>0</v>
      </c>
      <c r="N355" s="14">
        <f t="shared" si="51"/>
        <v>1.7279999999999998</v>
      </c>
      <c r="O355" s="61">
        <f t="shared" si="49"/>
        <v>0</v>
      </c>
    </row>
    <row r="356" spans="1:15" ht="18.75">
      <c r="A356" s="7" t="s">
        <v>756</v>
      </c>
      <c r="B356" s="8" t="s">
        <v>344</v>
      </c>
      <c r="C356" s="71">
        <v>97.37</v>
      </c>
      <c r="D356" s="67">
        <f t="shared" si="53"/>
        <v>7.1890726096333566</v>
      </c>
      <c r="E356" s="77">
        <v>700</v>
      </c>
      <c r="F356" s="27">
        <v>1</v>
      </c>
      <c r="G356" s="26">
        <f t="shared" si="50"/>
        <v>0</v>
      </c>
      <c r="H356" s="76">
        <v>0</v>
      </c>
      <c r="I356" s="38" t="s">
        <v>415</v>
      </c>
      <c r="J356" s="38"/>
      <c r="K356" s="32"/>
      <c r="L356" s="61">
        <f t="shared" si="47"/>
        <v>73.027500000000003</v>
      </c>
      <c r="M356" s="42">
        <f t="shared" si="48"/>
        <v>0</v>
      </c>
      <c r="N356" s="14">
        <f t="shared" si="51"/>
        <v>0</v>
      </c>
      <c r="O356" s="61">
        <f t="shared" si="49"/>
        <v>0</v>
      </c>
    </row>
    <row r="357" spans="1:15" ht="18.75">
      <c r="A357" s="7" t="s">
        <v>736</v>
      </c>
      <c r="B357" s="8" t="s">
        <v>345</v>
      </c>
      <c r="C357" s="71">
        <v>1899</v>
      </c>
      <c r="D357" s="67">
        <f t="shared" si="53"/>
        <v>12.295418641390205</v>
      </c>
      <c r="E357" s="77">
        <v>23349</v>
      </c>
      <c r="F357" s="27">
        <v>1.5</v>
      </c>
      <c r="G357" s="26">
        <f t="shared" si="50"/>
        <v>6121.333333333333</v>
      </c>
      <c r="H357" s="76">
        <v>9182</v>
      </c>
      <c r="I357" s="38" t="s">
        <v>414</v>
      </c>
      <c r="J357" s="38" t="s">
        <v>414</v>
      </c>
      <c r="K357" s="6">
        <v>23349</v>
      </c>
      <c r="L357" s="61">
        <f t="shared" si="47"/>
        <v>39879</v>
      </c>
      <c r="M357" s="42">
        <f t="shared" si="48"/>
        <v>64274</v>
      </c>
      <c r="N357" s="14">
        <f t="shared" si="51"/>
        <v>0.94950000000000001</v>
      </c>
      <c r="O357" s="61">
        <f t="shared" si="49"/>
        <v>9182</v>
      </c>
    </row>
    <row r="358" spans="1:15" ht="18.75">
      <c r="A358" s="7" t="s">
        <v>757</v>
      </c>
      <c r="B358" s="8" t="s">
        <v>346</v>
      </c>
      <c r="C358" s="44">
        <v>190</v>
      </c>
      <c r="D358" s="67">
        <f t="shared" si="53"/>
        <v>7.5789473684210522</v>
      </c>
      <c r="E358" s="77">
        <v>1440</v>
      </c>
      <c r="F358" s="27">
        <v>1.5</v>
      </c>
      <c r="G358" s="26">
        <f t="shared" si="50"/>
        <v>470.66666666666669</v>
      </c>
      <c r="H358" s="76">
        <v>706</v>
      </c>
      <c r="I358" s="38" t="s">
        <v>413</v>
      </c>
      <c r="J358" s="38"/>
      <c r="K358" s="32"/>
      <c r="L358" s="61">
        <f t="shared" si="47"/>
        <v>3420</v>
      </c>
      <c r="M358" s="42">
        <f t="shared" si="48"/>
        <v>4236</v>
      </c>
      <c r="N358" s="14">
        <f t="shared" si="51"/>
        <v>9.5000000000000001E-2</v>
      </c>
      <c r="O358" s="61">
        <f t="shared" si="49"/>
        <v>706</v>
      </c>
    </row>
    <row r="359" spans="1:15" ht="18.75">
      <c r="A359" s="7" t="s">
        <v>758</v>
      </c>
      <c r="B359" s="8" t="s">
        <v>347</v>
      </c>
      <c r="C359" s="71">
        <v>225.81</v>
      </c>
      <c r="D359" s="67">
        <f t="shared" si="53"/>
        <v>7.2671715158761794</v>
      </c>
      <c r="E359" s="77">
        <v>1641</v>
      </c>
      <c r="F359" s="27">
        <v>1.5</v>
      </c>
      <c r="G359" s="26">
        <f t="shared" si="50"/>
        <v>500.66666666666669</v>
      </c>
      <c r="H359" s="76">
        <v>751</v>
      </c>
      <c r="I359" s="38" t="s">
        <v>413</v>
      </c>
      <c r="J359" s="38"/>
      <c r="K359" s="32"/>
      <c r="L359" s="61">
        <f t="shared" si="47"/>
        <v>4064.5800000000004</v>
      </c>
      <c r="M359" s="42">
        <f t="shared" si="48"/>
        <v>4506</v>
      </c>
      <c r="N359" s="14">
        <f t="shared" si="51"/>
        <v>0.11290500000000001</v>
      </c>
      <c r="O359" s="61">
        <f t="shared" si="49"/>
        <v>751</v>
      </c>
    </row>
    <row r="360" spans="1:15" ht="18.75">
      <c r="A360" s="7" t="s">
        <v>431</v>
      </c>
      <c r="B360" s="12" t="s">
        <v>348</v>
      </c>
      <c r="C360" s="71">
        <v>493</v>
      </c>
      <c r="D360" s="67">
        <f t="shared" si="53"/>
        <v>7.5537525354969572</v>
      </c>
      <c r="E360" s="77">
        <v>3724</v>
      </c>
      <c r="F360" s="27">
        <v>1.5</v>
      </c>
      <c r="G360" s="26">
        <f t="shared" si="50"/>
        <v>1145.3333333333333</v>
      </c>
      <c r="H360" s="76">
        <v>1718</v>
      </c>
      <c r="I360" s="38" t="s">
        <v>414</v>
      </c>
      <c r="J360" s="38"/>
      <c r="K360" s="32"/>
      <c r="L360" s="61">
        <f t="shared" si="47"/>
        <v>10353</v>
      </c>
      <c r="M360" s="42">
        <f t="shared" si="48"/>
        <v>12026</v>
      </c>
      <c r="N360" s="14">
        <f t="shared" si="51"/>
        <v>0.2465</v>
      </c>
      <c r="O360" s="61">
        <f t="shared" si="49"/>
        <v>1718</v>
      </c>
    </row>
    <row r="361" spans="1:15" ht="18.75">
      <c r="A361" s="7" t="s">
        <v>759</v>
      </c>
      <c r="B361" s="12" t="s">
        <v>349</v>
      </c>
      <c r="C361" s="71">
        <v>164.66</v>
      </c>
      <c r="D361" s="67">
        <f t="shared" si="53"/>
        <v>9.4133365723308646</v>
      </c>
      <c r="E361" s="77">
        <v>1550</v>
      </c>
      <c r="F361" s="27">
        <v>1.5</v>
      </c>
      <c r="G361" s="26">
        <f t="shared" si="50"/>
        <v>436.66666666666669</v>
      </c>
      <c r="H361" s="76">
        <v>655</v>
      </c>
      <c r="I361" s="38" t="s">
        <v>414</v>
      </c>
      <c r="J361" s="38"/>
      <c r="K361" s="32"/>
      <c r="L361" s="61">
        <f t="shared" si="47"/>
        <v>3457.86</v>
      </c>
      <c r="M361" s="42">
        <f t="shared" si="48"/>
        <v>4585</v>
      </c>
      <c r="N361" s="14">
        <f t="shared" si="51"/>
        <v>2.30524</v>
      </c>
      <c r="O361" s="61">
        <f t="shared" si="49"/>
        <v>655</v>
      </c>
    </row>
    <row r="362" spans="1:15" ht="18.75">
      <c r="A362" s="7" t="s">
        <v>760</v>
      </c>
      <c r="B362" s="12" t="s">
        <v>350</v>
      </c>
      <c r="C362" s="71">
        <v>201.43</v>
      </c>
      <c r="D362" s="67">
        <f t="shared" si="53"/>
        <v>9.1297224842376998</v>
      </c>
      <c r="E362" s="77">
        <v>1839</v>
      </c>
      <c r="F362" s="27">
        <v>1.5</v>
      </c>
      <c r="G362" s="26">
        <f t="shared" si="50"/>
        <v>508.66666666666669</v>
      </c>
      <c r="H362" s="76">
        <v>763</v>
      </c>
      <c r="I362" s="38" t="s">
        <v>414</v>
      </c>
      <c r="J362" s="38"/>
      <c r="K362" s="32"/>
      <c r="L362" s="61">
        <f t="shared" si="47"/>
        <v>4230.03</v>
      </c>
      <c r="M362" s="42">
        <f t="shared" si="48"/>
        <v>5341</v>
      </c>
      <c r="N362" s="14">
        <f t="shared" si="51"/>
        <v>2.41716</v>
      </c>
      <c r="O362" s="61">
        <f t="shared" si="49"/>
        <v>763</v>
      </c>
    </row>
    <row r="363" spans="1:15" ht="18.75">
      <c r="A363" s="7" t="s">
        <v>761</v>
      </c>
      <c r="B363" s="12" t="s">
        <v>351</v>
      </c>
      <c r="C363" s="71">
        <v>121.83</v>
      </c>
      <c r="D363" s="67">
        <f t="shared" si="53"/>
        <v>4.7443158499548552</v>
      </c>
      <c r="E363" s="77">
        <v>578</v>
      </c>
      <c r="F363" s="27">
        <v>1.5</v>
      </c>
      <c r="G363" s="26">
        <f t="shared" si="50"/>
        <v>214.66666666666666</v>
      </c>
      <c r="H363" s="76">
        <v>322</v>
      </c>
      <c r="I363" s="38" t="s">
        <v>413</v>
      </c>
      <c r="J363" s="38"/>
      <c r="K363" s="32"/>
      <c r="L363" s="61">
        <f t="shared" si="47"/>
        <v>2192.94</v>
      </c>
      <c r="M363" s="42">
        <f t="shared" si="48"/>
        <v>1932</v>
      </c>
      <c r="N363" s="14">
        <f t="shared" si="51"/>
        <v>1.4619599999999999</v>
      </c>
      <c r="O363" s="61">
        <f t="shared" si="49"/>
        <v>322</v>
      </c>
    </row>
    <row r="364" spans="1:15" ht="18.75">
      <c r="A364" s="7" t="s">
        <v>762</v>
      </c>
      <c r="B364" s="12" t="s">
        <v>352</v>
      </c>
      <c r="C364" s="71">
        <v>823.47</v>
      </c>
      <c r="D364" s="67">
        <f t="shared" si="53"/>
        <v>8.8442809088369945</v>
      </c>
      <c r="E364" s="77">
        <v>7283</v>
      </c>
      <c r="F364" s="27">
        <v>1.5</v>
      </c>
      <c r="G364" s="26">
        <f t="shared" si="50"/>
        <v>2112</v>
      </c>
      <c r="H364" s="76">
        <v>3168</v>
      </c>
      <c r="I364" s="38" t="s">
        <v>414</v>
      </c>
      <c r="J364" s="38"/>
      <c r="K364" s="2">
        <v>7283</v>
      </c>
      <c r="L364" s="61">
        <f t="shared" si="47"/>
        <v>17292.87</v>
      </c>
      <c r="M364" s="42">
        <f t="shared" si="48"/>
        <v>22176</v>
      </c>
      <c r="N364" s="14">
        <f t="shared" si="51"/>
        <v>11.52858</v>
      </c>
      <c r="O364" s="61">
        <f t="shared" si="49"/>
        <v>3168</v>
      </c>
    </row>
    <row r="365" spans="1:15" ht="18.75">
      <c r="A365" s="7" t="s">
        <v>763</v>
      </c>
      <c r="B365" s="12" t="s">
        <v>353</v>
      </c>
      <c r="C365" s="71">
        <v>169.43</v>
      </c>
      <c r="D365" s="67">
        <f t="shared" si="53"/>
        <v>7.9383816325326091</v>
      </c>
      <c r="E365" s="77">
        <v>1345</v>
      </c>
      <c r="F365" s="27">
        <v>1.5</v>
      </c>
      <c r="G365" s="26">
        <f t="shared" si="50"/>
        <v>532</v>
      </c>
      <c r="H365" s="76">
        <v>798</v>
      </c>
      <c r="I365" s="38" t="s">
        <v>413</v>
      </c>
      <c r="J365" s="38"/>
      <c r="K365" s="32"/>
      <c r="L365" s="61">
        <f t="shared" si="47"/>
        <v>3049.7400000000002</v>
      </c>
      <c r="M365" s="42">
        <f t="shared" si="48"/>
        <v>4788</v>
      </c>
      <c r="N365" s="14">
        <f t="shared" si="51"/>
        <v>2.37202</v>
      </c>
      <c r="O365" s="61">
        <f t="shared" si="49"/>
        <v>798</v>
      </c>
    </row>
    <row r="366" spans="1:15" ht="18.75">
      <c r="A366" s="7" t="s">
        <v>764</v>
      </c>
      <c r="B366" s="12" t="s">
        <v>354</v>
      </c>
      <c r="C366" s="71">
        <v>118.29</v>
      </c>
      <c r="D366" s="67">
        <f t="shared" si="53"/>
        <v>4.2353537915292918</v>
      </c>
      <c r="E366" s="77">
        <v>501</v>
      </c>
      <c r="F366" s="27">
        <v>1.5</v>
      </c>
      <c r="G366" s="26">
        <f t="shared" si="50"/>
        <v>111.33333333333333</v>
      </c>
      <c r="H366" s="76">
        <v>167</v>
      </c>
      <c r="I366" s="38" t="s">
        <v>413</v>
      </c>
      <c r="J366" s="38"/>
      <c r="K366" s="32"/>
      <c r="L366" s="61">
        <f t="shared" si="47"/>
        <v>2129.2200000000003</v>
      </c>
      <c r="M366" s="42">
        <f t="shared" si="48"/>
        <v>1002</v>
      </c>
      <c r="N366" s="14">
        <f t="shared" si="51"/>
        <v>1.6560600000000001</v>
      </c>
      <c r="O366" s="61">
        <f t="shared" si="49"/>
        <v>167</v>
      </c>
    </row>
    <row r="367" spans="1:15" ht="18.75">
      <c r="A367" s="7" t="s">
        <v>765</v>
      </c>
      <c r="B367" s="12" t="s">
        <v>355</v>
      </c>
      <c r="C367" s="71">
        <v>161.76</v>
      </c>
      <c r="D367" s="67">
        <f t="shared" si="53"/>
        <v>6.7816518298714152</v>
      </c>
      <c r="E367" s="77">
        <v>1097</v>
      </c>
      <c r="F367" s="27">
        <v>1.5</v>
      </c>
      <c r="G367" s="26">
        <f t="shared" si="50"/>
        <v>79.333333333333329</v>
      </c>
      <c r="H367" s="76">
        <v>119</v>
      </c>
      <c r="I367" s="38" t="s">
        <v>413</v>
      </c>
      <c r="J367" s="38"/>
      <c r="K367" s="32"/>
      <c r="L367" s="61">
        <f t="shared" si="47"/>
        <v>2911.68</v>
      </c>
      <c r="M367" s="42">
        <f t="shared" si="48"/>
        <v>714</v>
      </c>
      <c r="N367" s="14">
        <f t="shared" si="51"/>
        <v>1.9411199999999997</v>
      </c>
      <c r="O367" s="61">
        <f t="shared" si="49"/>
        <v>119</v>
      </c>
    </row>
    <row r="368" spans="1:15" ht="18.75">
      <c r="A368" s="7" t="s">
        <v>766</v>
      </c>
      <c r="B368" s="12" t="s">
        <v>356</v>
      </c>
      <c r="C368" s="71">
        <v>301.70999999999998</v>
      </c>
      <c r="D368" s="67">
        <f t="shared" si="53"/>
        <v>5.8897616916906967</v>
      </c>
      <c r="E368" s="77">
        <v>1777</v>
      </c>
      <c r="F368" s="27">
        <v>1.5</v>
      </c>
      <c r="G368" s="26">
        <f t="shared" si="50"/>
        <v>632</v>
      </c>
      <c r="H368" s="76">
        <v>948</v>
      </c>
      <c r="I368" s="38" t="s">
        <v>413</v>
      </c>
      <c r="J368" s="38"/>
      <c r="K368" s="32"/>
      <c r="L368" s="61">
        <f t="shared" si="47"/>
        <v>5430.7799999999988</v>
      </c>
      <c r="M368" s="42">
        <f t="shared" si="48"/>
        <v>5688</v>
      </c>
      <c r="N368" s="14">
        <f t="shared" si="51"/>
        <v>4.2239399999999998</v>
      </c>
      <c r="O368" s="61">
        <f t="shared" si="49"/>
        <v>948</v>
      </c>
    </row>
    <row r="369" spans="1:15" ht="18.75">
      <c r="A369" s="7" t="s">
        <v>767</v>
      </c>
      <c r="B369" s="12" t="s">
        <v>357</v>
      </c>
      <c r="C369" s="71">
        <v>100.41</v>
      </c>
      <c r="D369" s="67">
        <f t="shared" si="53"/>
        <v>6.3340304750522858</v>
      </c>
      <c r="E369" s="77">
        <v>636</v>
      </c>
      <c r="F369" s="27">
        <v>1.5</v>
      </c>
      <c r="G369" s="26">
        <f t="shared" si="50"/>
        <v>216.66666666666666</v>
      </c>
      <c r="H369" s="76">
        <v>325</v>
      </c>
      <c r="I369" s="38" t="s">
        <v>413</v>
      </c>
      <c r="J369" s="38"/>
      <c r="K369" s="32"/>
      <c r="L369" s="61">
        <f t="shared" si="47"/>
        <v>1807.38</v>
      </c>
      <c r="M369" s="42">
        <f t="shared" si="48"/>
        <v>1950</v>
      </c>
      <c r="N369" s="14">
        <f t="shared" si="51"/>
        <v>1.20492</v>
      </c>
      <c r="O369" s="61">
        <f t="shared" si="49"/>
        <v>325</v>
      </c>
    </row>
    <row r="370" spans="1:15" ht="18.75">
      <c r="A370" s="7" t="s">
        <v>769</v>
      </c>
      <c r="B370" s="12" t="s">
        <v>358</v>
      </c>
      <c r="C370" s="71">
        <v>1383.84</v>
      </c>
      <c r="D370" s="67">
        <f t="shared" si="53"/>
        <v>7.1279916753381896</v>
      </c>
      <c r="E370" s="77">
        <v>9864</v>
      </c>
      <c r="F370" s="27">
        <v>1.5</v>
      </c>
      <c r="G370" s="26">
        <f t="shared" si="50"/>
        <v>3312.6666666666665</v>
      </c>
      <c r="H370" s="76">
        <v>4969</v>
      </c>
      <c r="I370" s="38" t="s">
        <v>413</v>
      </c>
      <c r="J370" s="38" t="s">
        <v>414</v>
      </c>
      <c r="K370" s="32"/>
      <c r="L370" s="61">
        <f t="shared" si="47"/>
        <v>24909.119999999995</v>
      </c>
      <c r="M370" s="42">
        <f t="shared" si="48"/>
        <v>29814</v>
      </c>
      <c r="N370" s="14">
        <f t="shared" si="51"/>
        <v>16.606079999999999</v>
      </c>
      <c r="O370" s="61">
        <f t="shared" si="49"/>
        <v>4969</v>
      </c>
    </row>
    <row r="371" spans="1:15" ht="18.75">
      <c r="A371" s="7" t="s">
        <v>770</v>
      </c>
      <c r="B371" s="12" t="s">
        <v>359</v>
      </c>
      <c r="C371" s="71">
        <v>165.23</v>
      </c>
      <c r="D371" s="67">
        <f t="shared" si="53"/>
        <v>6.4152998850087757</v>
      </c>
      <c r="E371" s="77">
        <v>1060</v>
      </c>
      <c r="F371" s="27">
        <v>1</v>
      </c>
      <c r="G371" s="26">
        <f t="shared" si="50"/>
        <v>459</v>
      </c>
      <c r="H371" s="76">
        <v>459</v>
      </c>
      <c r="I371" s="38" t="s">
        <v>413</v>
      </c>
      <c r="J371" s="38"/>
      <c r="K371" s="32"/>
      <c r="L371" s="61">
        <f t="shared" si="47"/>
        <v>2974.1399999999994</v>
      </c>
      <c r="M371" s="42">
        <f t="shared" si="48"/>
        <v>2754</v>
      </c>
      <c r="N371" s="14">
        <f t="shared" si="51"/>
        <v>1.9827599999999999</v>
      </c>
      <c r="O371" s="61">
        <f t="shared" si="49"/>
        <v>688.5</v>
      </c>
    </row>
    <row r="372" spans="1:15" ht="18.75">
      <c r="A372" s="7" t="s">
        <v>771</v>
      </c>
      <c r="B372" s="12" t="s">
        <v>360</v>
      </c>
      <c r="C372" s="71">
        <v>418.5</v>
      </c>
      <c r="D372" s="67">
        <f t="shared" si="53"/>
        <v>8.1218637992831546</v>
      </c>
      <c r="E372" s="77">
        <v>3399</v>
      </c>
      <c r="F372" s="27">
        <v>1</v>
      </c>
      <c r="G372" s="26">
        <f t="shared" si="50"/>
        <v>1643</v>
      </c>
      <c r="H372" s="76">
        <v>1643</v>
      </c>
      <c r="I372" s="38" t="s">
        <v>413</v>
      </c>
      <c r="J372" s="38"/>
      <c r="K372" s="32"/>
      <c r="L372" s="61">
        <f t="shared" si="47"/>
        <v>7533</v>
      </c>
      <c r="M372" s="42">
        <f t="shared" si="48"/>
        <v>9858</v>
      </c>
      <c r="N372" s="14">
        <f t="shared" si="51"/>
        <v>5.0220000000000002</v>
      </c>
      <c r="O372" s="61">
        <f t="shared" si="49"/>
        <v>2464.5</v>
      </c>
    </row>
    <row r="373" spans="1:15" ht="18.75">
      <c r="A373" s="7" t="s">
        <v>772</v>
      </c>
      <c r="B373" s="12" t="s">
        <v>361</v>
      </c>
      <c r="C373" s="71">
        <v>257.10000000000002</v>
      </c>
      <c r="D373" s="67">
        <f t="shared" si="53"/>
        <v>7.7907429015947098</v>
      </c>
      <c r="E373" s="77">
        <v>2003</v>
      </c>
      <c r="F373" s="27">
        <v>1</v>
      </c>
      <c r="G373" s="26">
        <f t="shared" si="50"/>
        <v>1151</v>
      </c>
      <c r="H373" s="76">
        <v>1151</v>
      </c>
      <c r="I373" s="38" t="s">
        <v>413</v>
      </c>
      <c r="J373" s="38"/>
      <c r="K373" s="32"/>
      <c r="L373" s="61">
        <f t="shared" si="47"/>
        <v>4627.8</v>
      </c>
      <c r="M373" s="42">
        <f t="shared" si="48"/>
        <v>6906</v>
      </c>
      <c r="N373" s="14">
        <f t="shared" si="51"/>
        <v>3.0851999999999999</v>
      </c>
      <c r="O373" s="61">
        <f t="shared" si="49"/>
        <v>1726.5</v>
      </c>
    </row>
    <row r="374" spans="1:15" ht="18.75">
      <c r="A374" s="7" t="s">
        <v>773</v>
      </c>
      <c r="B374" s="12" t="s">
        <v>362</v>
      </c>
      <c r="C374" s="71">
        <v>172.55</v>
      </c>
      <c r="D374" s="67">
        <f t="shared" si="53"/>
        <v>9.1393798898869889</v>
      </c>
      <c r="E374" s="77">
        <v>1577</v>
      </c>
      <c r="F374" s="27">
        <v>1.5</v>
      </c>
      <c r="G374" s="26">
        <f t="shared" si="50"/>
        <v>331.33333333333331</v>
      </c>
      <c r="H374" s="76">
        <v>497</v>
      </c>
      <c r="I374" s="38" t="s">
        <v>413</v>
      </c>
      <c r="J374" s="38"/>
      <c r="K374" s="32"/>
      <c r="L374" s="61">
        <f t="shared" si="47"/>
        <v>3105.9000000000005</v>
      </c>
      <c r="M374" s="42">
        <f t="shared" si="48"/>
        <v>2982</v>
      </c>
      <c r="N374" s="14">
        <f t="shared" si="51"/>
        <v>2.0706000000000002</v>
      </c>
      <c r="O374" s="61">
        <f t="shared" si="49"/>
        <v>497</v>
      </c>
    </row>
    <row r="375" spans="1:15" ht="18.75">
      <c r="A375" s="7" t="s">
        <v>768</v>
      </c>
      <c r="B375" s="12" t="s">
        <v>363</v>
      </c>
      <c r="C375" s="71">
        <v>339.84</v>
      </c>
      <c r="D375" s="67">
        <f t="shared" si="53"/>
        <v>5.4937617702448218</v>
      </c>
      <c r="E375" s="77">
        <v>1867</v>
      </c>
      <c r="F375" s="27">
        <v>1.5</v>
      </c>
      <c r="G375" s="26">
        <f t="shared" si="50"/>
        <v>0</v>
      </c>
      <c r="H375" s="76">
        <v>0</v>
      </c>
      <c r="I375" s="38" t="s">
        <v>413</v>
      </c>
      <c r="J375" s="38"/>
      <c r="K375" s="32"/>
      <c r="L375" s="61">
        <f t="shared" si="47"/>
        <v>6117.12</v>
      </c>
      <c r="M375" s="42">
        <f t="shared" si="48"/>
        <v>0</v>
      </c>
      <c r="N375" s="14">
        <f t="shared" si="51"/>
        <v>4.0780799999999999</v>
      </c>
      <c r="O375" s="61">
        <f t="shared" si="49"/>
        <v>0</v>
      </c>
    </row>
    <row r="376" spans="1:15" ht="18.75">
      <c r="A376" s="7" t="s">
        <v>774</v>
      </c>
      <c r="B376" s="12" t="s">
        <v>364</v>
      </c>
      <c r="C376" s="71">
        <v>305.49</v>
      </c>
      <c r="D376" s="67">
        <f t="shared" si="53"/>
        <v>7.4503257062424302</v>
      </c>
      <c r="E376" s="77">
        <v>2276</v>
      </c>
      <c r="F376" s="27">
        <v>1</v>
      </c>
      <c r="G376" s="26">
        <f t="shared" si="50"/>
        <v>834</v>
      </c>
      <c r="H376" s="76">
        <v>834</v>
      </c>
      <c r="I376" s="38" t="s">
        <v>413</v>
      </c>
      <c r="J376" s="38"/>
      <c r="K376" s="32"/>
      <c r="L376" s="61">
        <f t="shared" si="47"/>
        <v>5498.82</v>
      </c>
      <c r="M376" s="42">
        <f t="shared" si="48"/>
        <v>5004</v>
      </c>
      <c r="N376" s="14">
        <f t="shared" si="51"/>
        <v>3.6658799999999996</v>
      </c>
      <c r="O376" s="61">
        <f t="shared" si="49"/>
        <v>1251</v>
      </c>
    </row>
    <row r="377" spans="1:15" ht="18.75">
      <c r="A377" s="7" t="s">
        <v>775</v>
      </c>
      <c r="B377" s="12" t="s">
        <v>365</v>
      </c>
      <c r="C377" s="71">
        <v>297.22000000000003</v>
      </c>
      <c r="D377" s="67">
        <f t="shared" si="53"/>
        <v>8.3271650629163574</v>
      </c>
      <c r="E377" s="77">
        <v>2475</v>
      </c>
      <c r="F377" s="27">
        <v>1.5</v>
      </c>
      <c r="G377" s="26">
        <f t="shared" si="50"/>
        <v>775.33333333333337</v>
      </c>
      <c r="H377" s="76">
        <v>1163</v>
      </c>
      <c r="I377" s="38" t="s">
        <v>413</v>
      </c>
      <c r="J377" s="38"/>
      <c r="K377" s="32"/>
      <c r="L377" s="61">
        <f t="shared" si="47"/>
        <v>5349.9600000000009</v>
      </c>
      <c r="M377" s="42">
        <f t="shared" si="48"/>
        <v>6978</v>
      </c>
      <c r="N377" s="14">
        <f t="shared" si="51"/>
        <v>3.5666400000000005</v>
      </c>
      <c r="O377" s="61">
        <f t="shared" si="49"/>
        <v>1163</v>
      </c>
    </row>
    <row r="378" spans="1:15" ht="18.75">
      <c r="A378" s="7" t="s">
        <v>776</v>
      </c>
      <c r="B378" s="12" t="s">
        <v>366</v>
      </c>
      <c r="C378" s="71">
        <v>77.349999999999994</v>
      </c>
      <c r="D378" s="67">
        <f t="shared" si="53"/>
        <v>4.60245636716225</v>
      </c>
      <c r="E378" s="77">
        <v>356</v>
      </c>
      <c r="F378" s="27">
        <v>1</v>
      </c>
      <c r="G378" s="26">
        <f t="shared" si="50"/>
        <v>133</v>
      </c>
      <c r="H378" s="76">
        <v>133</v>
      </c>
      <c r="I378" s="38" t="s">
        <v>413</v>
      </c>
      <c r="J378" s="38"/>
      <c r="K378" s="32"/>
      <c r="L378" s="61">
        <f t="shared" si="47"/>
        <v>1392.3</v>
      </c>
      <c r="M378" s="42">
        <f t="shared" si="48"/>
        <v>798</v>
      </c>
      <c r="N378" s="14">
        <f t="shared" si="51"/>
        <v>0.92819999999999991</v>
      </c>
      <c r="O378" s="61">
        <f t="shared" si="49"/>
        <v>199.5</v>
      </c>
    </row>
    <row r="379" spans="1:15" ht="18.75">
      <c r="A379" s="7" t="s">
        <v>777</v>
      </c>
      <c r="B379" s="12" t="s">
        <v>367</v>
      </c>
      <c r="C379" s="71">
        <v>957.69</v>
      </c>
      <c r="D379" s="67">
        <f t="shared" si="53"/>
        <v>7.005398406582505</v>
      </c>
      <c r="E379" s="77">
        <v>6709</v>
      </c>
      <c r="F379" s="27">
        <v>1.5</v>
      </c>
      <c r="G379" s="26">
        <f t="shared" si="50"/>
        <v>1938</v>
      </c>
      <c r="H379" s="76">
        <v>2907</v>
      </c>
      <c r="I379" s="38" t="s">
        <v>413</v>
      </c>
      <c r="J379" s="38" t="s">
        <v>414</v>
      </c>
      <c r="K379" s="32"/>
      <c r="L379" s="61">
        <f t="shared" si="47"/>
        <v>17238.420000000002</v>
      </c>
      <c r="M379" s="42">
        <f t="shared" si="48"/>
        <v>17442</v>
      </c>
      <c r="N379" s="14">
        <f t="shared" si="51"/>
        <v>11.492280000000001</v>
      </c>
      <c r="O379" s="61">
        <f t="shared" si="49"/>
        <v>2907</v>
      </c>
    </row>
    <row r="380" spans="1:15" ht="18.75">
      <c r="A380" s="7" t="s">
        <v>778</v>
      </c>
      <c r="B380" s="12" t="s">
        <v>368</v>
      </c>
      <c r="C380" s="71">
        <v>251.26</v>
      </c>
      <c r="D380" s="67">
        <f t="shared" si="53"/>
        <v>7.955902252646661</v>
      </c>
      <c r="E380" s="77">
        <v>1999</v>
      </c>
      <c r="F380" s="27">
        <v>1.5</v>
      </c>
      <c r="G380" s="26">
        <f t="shared" si="50"/>
        <v>466.66666666666669</v>
      </c>
      <c r="H380" s="76">
        <v>700</v>
      </c>
      <c r="I380" s="38" t="s">
        <v>413</v>
      </c>
      <c r="J380" s="38"/>
      <c r="K380" s="32"/>
      <c r="L380" s="61">
        <f t="shared" si="47"/>
        <v>4522.68</v>
      </c>
      <c r="M380" s="42">
        <f t="shared" si="48"/>
        <v>4200</v>
      </c>
      <c r="N380" s="14">
        <f t="shared" si="51"/>
        <v>3.0151199999999996</v>
      </c>
      <c r="O380" s="61">
        <f t="shared" si="49"/>
        <v>700</v>
      </c>
    </row>
    <row r="381" spans="1:15" ht="18.75">
      <c r="A381" s="7" t="s">
        <v>779</v>
      </c>
      <c r="B381" s="12" t="s">
        <v>369</v>
      </c>
      <c r="C381" s="71">
        <v>296.10000000000002</v>
      </c>
      <c r="D381" s="67">
        <f t="shared" si="53"/>
        <v>7.7271192164809177</v>
      </c>
      <c r="E381" s="77">
        <v>2288</v>
      </c>
      <c r="F381" s="27">
        <v>1.5</v>
      </c>
      <c r="G381" s="26">
        <f t="shared" si="50"/>
        <v>678.66666666666663</v>
      </c>
      <c r="H381" s="76">
        <v>1018</v>
      </c>
      <c r="I381" s="38" t="s">
        <v>413</v>
      </c>
      <c r="J381" s="38"/>
      <c r="K381" s="32"/>
      <c r="L381" s="61">
        <f t="shared" si="47"/>
        <v>5329.8</v>
      </c>
      <c r="M381" s="42">
        <f t="shared" si="48"/>
        <v>6108</v>
      </c>
      <c r="N381" s="14">
        <f t="shared" si="51"/>
        <v>3.5532000000000004</v>
      </c>
      <c r="O381" s="61">
        <f t="shared" si="49"/>
        <v>1018</v>
      </c>
    </row>
    <row r="382" spans="1:15" ht="18.75">
      <c r="A382" s="7" t="s">
        <v>780</v>
      </c>
      <c r="B382" s="12" t="s">
        <v>370</v>
      </c>
      <c r="C382" s="71">
        <v>83.97</v>
      </c>
      <c r="D382" s="67">
        <f t="shared" si="53"/>
        <v>12.182922472311541</v>
      </c>
      <c r="E382" s="77">
        <v>1023</v>
      </c>
      <c r="F382" s="27">
        <v>1</v>
      </c>
      <c r="G382" s="26">
        <f t="shared" si="50"/>
        <v>386</v>
      </c>
      <c r="H382" s="76">
        <v>386</v>
      </c>
      <c r="I382" s="38" t="s">
        <v>413</v>
      </c>
      <c r="J382" s="38"/>
      <c r="K382" s="32"/>
      <c r="L382" s="61">
        <f t="shared" si="47"/>
        <v>1511.46</v>
      </c>
      <c r="M382" s="42">
        <f t="shared" si="48"/>
        <v>2316</v>
      </c>
      <c r="N382" s="14">
        <f t="shared" si="51"/>
        <v>1.0076400000000001</v>
      </c>
      <c r="O382" s="61">
        <f t="shared" si="49"/>
        <v>579</v>
      </c>
    </row>
    <row r="383" spans="1:15" ht="18.75">
      <c r="A383" s="7" t="s">
        <v>781</v>
      </c>
      <c r="B383" s="12" t="s">
        <v>371</v>
      </c>
      <c r="C383" s="71">
        <v>209.66</v>
      </c>
      <c r="D383" s="67">
        <f t="shared" si="53"/>
        <v>9.4295526089859774</v>
      </c>
      <c r="E383" s="77">
        <v>1977</v>
      </c>
      <c r="F383" s="27">
        <v>1</v>
      </c>
      <c r="G383" s="26">
        <f t="shared" si="50"/>
        <v>710</v>
      </c>
      <c r="H383" s="76">
        <v>710</v>
      </c>
      <c r="I383" s="38" t="s">
        <v>413</v>
      </c>
      <c r="J383" s="38"/>
      <c r="K383" s="32"/>
      <c r="L383" s="61">
        <f t="shared" si="47"/>
        <v>3773.88</v>
      </c>
      <c r="M383" s="42">
        <f t="shared" si="48"/>
        <v>4260</v>
      </c>
      <c r="N383" s="14">
        <f t="shared" si="51"/>
        <v>2.5159199999999999</v>
      </c>
      <c r="O383" s="61">
        <f t="shared" si="49"/>
        <v>1065</v>
      </c>
    </row>
    <row r="384" spans="1:15" ht="18.75">
      <c r="A384" s="7" t="s">
        <v>782</v>
      </c>
      <c r="B384" s="12" t="s">
        <v>372</v>
      </c>
      <c r="C384" s="71">
        <v>121.78</v>
      </c>
      <c r="D384" s="67">
        <f t="shared" si="53"/>
        <v>6.0272622762358354</v>
      </c>
      <c r="E384" s="77">
        <v>734</v>
      </c>
      <c r="F384" s="27">
        <v>1.5</v>
      </c>
      <c r="G384" s="26">
        <f t="shared" si="50"/>
        <v>198</v>
      </c>
      <c r="H384" s="76">
        <v>297</v>
      </c>
      <c r="I384" s="38" t="s">
        <v>416</v>
      </c>
      <c r="J384" s="38"/>
      <c r="K384" s="32"/>
      <c r="L384" s="61">
        <f t="shared" si="47"/>
        <v>0</v>
      </c>
      <c r="M384" s="42">
        <f t="shared" si="48"/>
        <v>0</v>
      </c>
      <c r="N384" s="14">
        <f t="shared" si="51"/>
        <v>1.46136</v>
      </c>
      <c r="O384" s="61">
        <f t="shared" si="49"/>
        <v>297</v>
      </c>
    </row>
    <row r="385" spans="1:15" ht="18.75">
      <c r="A385" s="7" t="s">
        <v>783</v>
      </c>
      <c r="B385" s="12" t="s">
        <v>373</v>
      </c>
      <c r="C385" s="71">
        <v>647.17999999999995</v>
      </c>
      <c r="D385" s="67">
        <f t="shared" si="53"/>
        <v>7.0505887079328788</v>
      </c>
      <c r="E385" s="77">
        <v>4563</v>
      </c>
      <c r="F385" s="27">
        <v>1.5</v>
      </c>
      <c r="G385" s="26">
        <f t="shared" si="50"/>
        <v>1977.3333333333333</v>
      </c>
      <c r="H385" s="76">
        <v>2966</v>
      </c>
      <c r="I385" s="38" t="s">
        <v>416</v>
      </c>
      <c r="J385" s="38"/>
      <c r="K385" s="32"/>
      <c r="L385" s="61">
        <f t="shared" si="47"/>
        <v>0</v>
      </c>
      <c r="M385" s="42">
        <f t="shared" si="48"/>
        <v>0</v>
      </c>
      <c r="N385" s="14">
        <f t="shared" si="51"/>
        <v>7.7661599999999993</v>
      </c>
      <c r="O385" s="61">
        <f t="shared" si="49"/>
        <v>2966</v>
      </c>
    </row>
    <row r="386" spans="1:15" ht="18.75">
      <c r="A386" s="7" t="s">
        <v>784</v>
      </c>
      <c r="B386" s="12" t="s">
        <v>374</v>
      </c>
      <c r="C386" s="71">
        <v>158.31</v>
      </c>
      <c r="D386" s="67">
        <f t="shared" si="53"/>
        <v>4.4217042511528017</v>
      </c>
      <c r="E386" s="77">
        <v>700</v>
      </c>
      <c r="F386" s="27">
        <v>1.5</v>
      </c>
      <c r="G386" s="26">
        <f t="shared" si="50"/>
        <v>184.66666666666666</v>
      </c>
      <c r="H386" s="76">
        <v>277</v>
      </c>
      <c r="I386" s="38" t="s">
        <v>416</v>
      </c>
      <c r="J386" s="38"/>
      <c r="K386" s="32"/>
      <c r="L386" s="61">
        <f t="shared" si="47"/>
        <v>0</v>
      </c>
      <c r="M386" s="42">
        <f t="shared" si="48"/>
        <v>0</v>
      </c>
      <c r="N386" s="14">
        <f t="shared" si="51"/>
        <v>1.8997200000000001</v>
      </c>
      <c r="O386" s="61">
        <f t="shared" si="49"/>
        <v>277</v>
      </c>
    </row>
    <row r="387" spans="1:15" ht="18.75">
      <c r="A387" s="7" t="s">
        <v>785</v>
      </c>
      <c r="B387" s="12" t="s">
        <v>375</v>
      </c>
      <c r="C387" s="71">
        <v>324.39999999999998</v>
      </c>
      <c r="D387" s="67">
        <f t="shared" si="53"/>
        <v>4.7934648581997541</v>
      </c>
      <c r="E387" s="77">
        <v>1555</v>
      </c>
      <c r="F387" s="27">
        <v>1.5</v>
      </c>
      <c r="G387" s="26">
        <f t="shared" si="50"/>
        <v>665.33333333333337</v>
      </c>
      <c r="H387" s="76">
        <v>998</v>
      </c>
      <c r="I387" s="38" t="s">
        <v>416</v>
      </c>
      <c r="J387" s="38" t="s">
        <v>414</v>
      </c>
      <c r="K387" s="32"/>
      <c r="L387" s="61">
        <f t="shared" si="47"/>
        <v>0</v>
      </c>
      <c r="M387" s="42">
        <f t="shared" si="48"/>
        <v>0</v>
      </c>
      <c r="N387" s="14">
        <f t="shared" si="51"/>
        <v>3.8927999999999994</v>
      </c>
      <c r="O387" s="61">
        <f t="shared" si="49"/>
        <v>998</v>
      </c>
    </row>
    <row r="388" spans="1:15" ht="18.75">
      <c r="A388" s="7" t="s">
        <v>786</v>
      </c>
      <c r="B388" s="12" t="s">
        <v>376</v>
      </c>
      <c r="C388" s="71">
        <v>198.49</v>
      </c>
      <c r="D388" s="67">
        <f t="shared" si="53"/>
        <v>7.0935563504458656</v>
      </c>
      <c r="E388" s="77">
        <v>1408</v>
      </c>
      <c r="F388" s="27">
        <v>1.5</v>
      </c>
      <c r="G388" s="26">
        <f t="shared" si="50"/>
        <v>531.33333333333337</v>
      </c>
      <c r="H388" s="76">
        <v>797</v>
      </c>
      <c r="I388" s="38" t="s">
        <v>413</v>
      </c>
      <c r="J388" s="38"/>
      <c r="K388" s="32"/>
      <c r="L388" s="61">
        <f t="shared" si="47"/>
        <v>3572.82</v>
      </c>
      <c r="M388" s="42">
        <f t="shared" si="48"/>
        <v>4782</v>
      </c>
      <c r="N388" s="14">
        <f t="shared" si="51"/>
        <v>0</v>
      </c>
      <c r="O388" s="61">
        <f t="shared" si="49"/>
        <v>797</v>
      </c>
    </row>
    <row r="389" spans="1:15" ht="18.75">
      <c r="A389" s="7" t="s">
        <v>787</v>
      </c>
      <c r="B389" s="12" t="s">
        <v>377</v>
      </c>
      <c r="C389" s="71">
        <v>159.94999999999999</v>
      </c>
      <c r="D389" s="67">
        <f t="shared" si="53"/>
        <v>3.9262269459206003</v>
      </c>
      <c r="E389" s="77">
        <v>628</v>
      </c>
      <c r="F389" s="27">
        <v>1</v>
      </c>
      <c r="G389" s="26">
        <f t="shared" si="50"/>
        <v>378</v>
      </c>
      <c r="H389" s="76">
        <v>378</v>
      </c>
      <c r="I389" s="38" t="s">
        <v>413</v>
      </c>
      <c r="J389" s="38"/>
      <c r="K389" s="32"/>
      <c r="L389" s="61">
        <f t="shared" si="47"/>
        <v>2879.1</v>
      </c>
      <c r="M389" s="42">
        <f t="shared" si="48"/>
        <v>2268</v>
      </c>
      <c r="N389" s="14">
        <f t="shared" si="51"/>
        <v>0</v>
      </c>
      <c r="O389" s="61">
        <f t="shared" si="49"/>
        <v>567</v>
      </c>
    </row>
    <row r="390" spans="1:15" ht="18.75">
      <c r="A390" s="7" t="s">
        <v>788</v>
      </c>
      <c r="B390" s="12" t="s">
        <v>378</v>
      </c>
      <c r="C390" s="71">
        <v>847.99</v>
      </c>
      <c r="D390" s="67">
        <f t="shared" si="53"/>
        <v>5.3998278281583509</v>
      </c>
      <c r="E390" s="77">
        <v>4579</v>
      </c>
      <c r="F390" s="27">
        <v>1</v>
      </c>
      <c r="G390" s="26">
        <f t="shared" si="50"/>
        <v>3007</v>
      </c>
      <c r="H390" s="76">
        <v>3007</v>
      </c>
      <c r="I390" s="38" t="s">
        <v>416</v>
      </c>
      <c r="J390" s="38" t="s">
        <v>414</v>
      </c>
      <c r="K390" s="32"/>
      <c r="L390" s="61">
        <f t="shared" si="47"/>
        <v>0</v>
      </c>
      <c r="M390" s="42">
        <f t="shared" si="48"/>
        <v>0</v>
      </c>
      <c r="N390" s="14">
        <f t="shared" si="51"/>
        <v>0</v>
      </c>
      <c r="O390" s="61">
        <f t="shared" si="49"/>
        <v>4510.5</v>
      </c>
    </row>
    <row r="391" spans="1:15" ht="18.75">
      <c r="A391" s="7" t="s">
        <v>789</v>
      </c>
      <c r="B391" s="12" t="s">
        <v>379</v>
      </c>
      <c r="C391" s="71">
        <v>274.83999999999997</v>
      </c>
      <c r="D391" s="67">
        <f t="shared" si="53"/>
        <v>3.340125163731626</v>
      </c>
      <c r="E391" s="77">
        <v>918</v>
      </c>
      <c r="F391" s="27">
        <v>0</v>
      </c>
      <c r="G391" s="26">
        <v>0</v>
      </c>
      <c r="H391" s="76">
        <v>172</v>
      </c>
      <c r="I391" s="38" t="s">
        <v>413</v>
      </c>
      <c r="J391" s="38"/>
      <c r="K391" s="32"/>
      <c r="L391" s="61">
        <f t="shared" si="47"/>
        <v>4947.12</v>
      </c>
      <c r="M391" s="42">
        <f t="shared" si="48"/>
        <v>1032</v>
      </c>
      <c r="N391" s="14">
        <f t="shared" si="51"/>
        <v>0</v>
      </c>
      <c r="O391" s="61">
        <f t="shared" si="49"/>
        <v>0</v>
      </c>
    </row>
    <row r="392" spans="1:15" ht="18.75">
      <c r="A392" s="7" t="s">
        <v>790</v>
      </c>
      <c r="B392" s="12" t="s">
        <v>380</v>
      </c>
      <c r="C392" s="71">
        <v>194.33</v>
      </c>
      <c r="D392" s="67">
        <f t="shared" si="53"/>
        <v>3.8748520557814023</v>
      </c>
      <c r="E392" s="77">
        <v>753</v>
      </c>
      <c r="F392" s="27">
        <v>0</v>
      </c>
      <c r="G392" s="26">
        <v>0</v>
      </c>
      <c r="H392" s="76">
        <v>281</v>
      </c>
      <c r="I392" s="38" t="s">
        <v>413</v>
      </c>
      <c r="J392" s="38"/>
      <c r="K392" s="32"/>
      <c r="L392" s="61">
        <f t="shared" ref="L392:L420" si="54">C392*1.5*2*IF(I392="L-S",6,IF(I392="L-D",7,IF(I392="echipa",0.25,0)))</f>
        <v>3497.94</v>
      </c>
      <c r="M392" s="42">
        <f t="shared" ref="M392:M420" si="55">H392*IF(I392="L-S",6,IF(I392="L-D",7,IF(I392="echipa",0.25,0)))</f>
        <v>1686</v>
      </c>
      <c r="N392" s="14">
        <f t="shared" si="51"/>
        <v>2.33196</v>
      </c>
      <c r="O392" s="61">
        <f t="shared" ref="O392:O421" si="56">G392*2*0.75</f>
        <v>0</v>
      </c>
    </row>
    <row r="393" spans="1:15" ht="18.75">
      <c r="A393" s="7" t="s">
        <v>791</v>
      </c>
      <c r="B393" s="12" t="s">
        <v>381</v>
      </c>
      <c r="C393" s="71">
        <v>141.47</v>
      </c>
      <c r="D393" s="67">
        <f t="shared" si="53"/>
        <v>2.9122782215310665</v>
      </c>
      <c r="E393" s="77">
        <v>412</v>
      </c>
      <c r="F393" s="27">
        <v>0</v>
      </c>
      <c r="G393" s="26">
        <v>0</v>
      </c>
      <c r="H393" s="76">
        <v>145</v>
      </c>
      <c r="I393" s="38" t="s">
        <v>413</v>
      </c>
      <c r="J393" s="38"/>
      <c r="K393" s="32"/>
      <c r="L393" s="61">
        <f t="shared" si="54"/>
        <v>2546.46</v>
      </c>
      <c r="M393" s="42">
        <f t="shared" si="55"/>
        <v>870</v>
      </c>
      <c r="N393" s="14">
        <f t="shared" si="51"/>
        <v>1.6976400000000003</v>
      </c>
      <c r="O393" s="61">
        <f t="shared" si="56"/>
        <v>0</v>
      </c>
    </row>
    <row r="394" spans="1:15" ht="18.75">
      <c r="A394" s="7" t="s">
        <v>792</v>
      </c>
      <c r="B394" s="12" t="s">
        <v>382</v>
      </c>
      <c r="C394" s="71">
        <v>160.54</v>
      </c>
      <c r="D394" s="67">
        <f t="shared" si="53"/>
        <v>3.133175532577551</v>
      </c>
      <c r="E394" s="77">
        <v>503</v>
      </c>
      <c r="F394" s="27">
        <v>1</v>
      </c>
      <c r="G394" s="26">
        <f t="shared" ref="G394:G416" si="57">H394/F394</f>
        <v>199</v>
      </c>
      <c r="H394" s="76">
        <v>199</v>
      </c>
      <c r="I394" s="38" t="s">
        <v>413</v>
      </c>
      <c r="J394" s="38"/>
      <c r="K394" s="32"/>
      <c r="L394" s="61">
        <f t="shared" si="54"/>
        <v>2889.7200000000003</v>
      </c>
      <c r="M394" s="42">
        <f t="shared" si="55"/>
        <v>1194</v>
      </c>
      <c r="N394" s="14">
        <f t="shared" si="51"/>
        <v>0</v>
      </c>
      <c r="O394" s="61">
        <f t="shared" si="56"/>
        <v>298.5</v>
      </c>
    </row>
    <row r="395" spans="1:15" ht="18.75">
      <c r="A395" s="7" t="s">
        <v>793</v>
      </c>
      <c r="B395" s="12" t="s">
        <v>383</v>
      </c>
      <c r="C395" s="71">
        <v>90.44</v>
      </c>
      <c r="D395" s="67">
        <f t="shared" si="53"/>
        <v>3.9141972578505086</v>
      </c>
      <c r="E395" s="77">
        <v>354</v>
      </c>
      <c r="F395" s="27">
        <v>1</v>
      </c>
      <c r="G395" s="26">
        <f t="shared" si="57"/>
        <v>0</v>
      </c>
      <c r="H395" s="76">
        <v>0</v>
      </c>
      <c r="I395" s="38" t="s">
        <v>413</v>
      </c>
      <c r="J395" s="38"/>
      <c r="K395" s="32"/>
      <c r="L395" s="61">
        <f t="shared" si="54"/>
        <v>1627.92</v>
      </c>
      <c r="M395" s="42">
        <f t="shared" si="55"/>
        <v>0</v>
      </c>
      <c r="N395" s="14">
        <f t="shared" si="51"/>
        <v>1.08528</v>
      </c>
      <c r="O395" s="61">
        <f t="shared" si="56"/>
        <v>0</v>
      </c>
    </row>
    <row r="396" spans="1:15">
      <c r="A396" s="11"/>
      <c r="B396" s="13" t="s">
        <v>384</v>
      </c>
      <c r="C396" s="17"/>
      <c r="D396" s="67"/>
      <c r="E396" s="5">
        <f t="shared" ref="E396:E402" si="58">C396*D396</f>
        <v>0</v>
      </c>
      <c r="F396" s="25"/>
      <c r="G396" s="26"/>
      <c r="H396" s="33">
        <f>(C396*F396*2)</f>
        <v>0</v>
      </c>
      <c r="L396" s="61">
        <f t="shared" si="54"/>
        <v>0</v>
      </c>
      <c r="M396" s="42">
        <f t="shared" si="55"/>
        <v>0</v>
      </c>
      <c r="N396" s="14">
        <f t="shared" ref="N396:N420" si="59">C396*2/1000*IF(I392="L-S",6,IF(I392="L-D",7,IF(I392="echipa",0.25,0)))</f>
        <v>0</v>
      </c>
      <c r="O396" s="61">
        <f t="shared" si="56"/>
        <v>0</v>
      </c>
    </row>
    <row r="397" spans="1:15" ht="18.75">
      <c r="A397" s="11" t="s">
        <v>794</v>
      </c>
      <c r="B397" s="12" t="s">
        <v>385</v>
      </c>
      <c r="C397" s="71">
        <v>1705.5</v>
      </c>
      <c r="D397" s="67">
        <f>E397/C397</f>
        <v>11.732043389035473</v>
      </c>
      <c r="E397" s="77">
        <v>20009</v>
      </c>
      <c r="F397" s="27">
        <v>1.5</v>
      </c>
      <c r="G397" s="26">
        <f t="shared" si="57"/>
        <v>3939.3333333333335</v>
      </c>
      <c r="H397" s="76">
        <v>5909</v>
      </c>
      <c r="I397" s="38" t="s">
        <v>413</v>
      </c>
      <c r="J397" s="38" t="s">
        <v>414</v>
      </c>
      <c r="K397" s="32"/>
      <c r="L397" s="61">
        <f t="shared" si="54"/>
        <v>30699</v>
      </c>
      <c r="M397" s="42">
        <f t="shared" si="55"/>
        <v>35454</v>
      </c>
      <c r="N397" s="14">
        <f t="shared" si="59"/>
        <v>20.466000000000001</v>
      </c>
      <c r="O397" s="61">
        <f t="shared" si="56"/>
        <v>5909</v>
      </c>
    </row>
    <row r="398" spans="1:15" ht="18.75">
      <c r="A398" s="11" t="s">
        <v>795</v>
      </c>
      <c r="B398" s="12" t="s">
        <v>386</v>
      </c>
      <c r="C398" s="71">
        <v>341.39</v>
      </c>
      <c r="D398" s="67">
        <f>E398/C398</f>
        <v>7.0212952927736607</v>
      </c>
      <c r="E398" s="77">
        <v>2397</v>
      </c>
      <c r="F398" s="27">
        <v>1.5</v>
      </c>
      <c r="G398" s="26">
        <f t="shared" si="57"/>
        <v>920.66666666666663</v>
      </c>
      <c r="H398" s="76">
        <v>1381</v>
      </c>
      <c r="I398" s="38" t="s">
        <v>416</v>
      </c>
      <c r="J398" s="38"/>
      <c r="K398" s="32"/>
      <c r="L398" s="61">
        <f t="shared" si="54"/>
        <v>0</v>
      </c>
      <c r="M398" s="42">
        <f t="shared" si="55"/>
        <v>0</v>
      </c>
      <c r="N398" s="14">
        <f t="shared" si="59"/>
        <v>4.0966799999999992</v>
      </c>
      <c r="O398" s="61">
        <f t="shared" si="56"/>
        <v>1381</v>
      </c>
    </row>
    <row r="399" spans="1:15" ht="18.75">
      <c r="A399" s="11" t="s">
        <v>796</v>
      </c>
      <c r="B399" s="12" t="s">
        <v>387</v>
      </c>
      <c r="C399" s="71">
        <v>137.87</v>
      </c>
      <c r="D399" s="67">
        <f>E399/C399</f>
        <v>7.2387031261333137</v>
      </c>
      <c r="E399" s="77">
        <v>998</v>
      </c>
      <c r="F399" s="27">
        <v>1.5</v>
      </c>
      <c r="G399" s="26">
        <f t="shared" si="57"/>
        <v>376.66666666666669</v>
      </c>
      <c r="H399" s="76">
        <v>565</v>
      </c>
      <c r="I399" s="38" t="s">
        <v>416</v>
      </c>
      <c r="J399" s="38"/>
      <c r="K399" s="32"/>
      <c r="L399" s="61">
        <f t="shared" si="54"/>
        <v>0</v>
      </c>
      <c r="M399" s="42">
        <f t="shared" si="55"/>
        <v>0</v>
      </c>
      <c r="N399" s="14">
        <f t="shared" si="59"/>
        <v>1.6544399999999999</v>
      </c>
      <c r="O399" s="61">
        <f t="shared" si="56"/>
        <v>565</v>
      </c>
    </row>
    <row r="400" spans="1:15" ht="18.75">
      <c r="A400" s="11" t="s">
        <v>797</v>
      </c>
      <c r="B400" s="12" t="s">
        <v>388</v>
      </c>
      <c r="C400" s="71">
        <v>117.21</v>
      </c>
      <c r="D400" s="67">
        <f>E400/C400</f>
        <v>7.0045217984813588</v>
      </c>
      <c r="E400" s="77">
        <v>821</v>
      </c>
      <c r="F400" s="27">
        <v>1.5</v>
      </c>
      <c r="G400" s="26">
        <f t="shared" si="57"/>
        <v>354.66666666666669</v>
      </c>
      <c r="H400" s="76">
        <v>532</v>
      </c>
      <c r="I400" s="38" t="s">
        <v>416</v>
      </c>
      <c r="J400" s="38"/>
      <c r="K400" s="32"/>
      <c r="L400" s="61">
        <f t="shared" si="54"/>
        <v>0</v>
      </c>
      <c r="M400" s="42">
        <f t="shared" si="55"/>
        <v>0</v>
      </c>
      <c r="N400" s="14">
        <f t="shared" si="59"/>
        <v>0</v>
      </c>
      <c r="O400" s="61">
        <f t="shared" si="56"/>
        <v>532</v>
      </c>
    </row>
    <row r="401" spans="1:17" ht="18.75">
      <c r="A401" s="11" t="s">
        <v>798</v>
      </c>
      <c r="B401" s="12" t="s">
        <v>389</v>
      </c>
      <c r="C401" s="71">
        <v>269.89999999999998</v>
      </c>
      <c r="D401" s="67">
        <f>E401/C401</f>
        <v>7.5435346424601715</v>
      </c>
      <c r="E401" s="77">
        <v>2036</v>
      </c>
      <c r="F401" s="27">
        <v>1.5</v>
      </c>
      <c r="G401" s="26">
        <f t="shared" si="57"/>
        <v>654.66666666666663</v>
      </c>
      <c r="H401" s="76">
        <v>982</v>
      </c>
      <c r="I401" s="38" t="s">
        <v>416</v>
      </c>
      <c r="J401" s="38"/>
      <c r="K401" s="32"/>
      <c r="L401" s="61">
        <f t="shared" si="54"/>
        <v>0</v>
      </c>
      <c r="M401" s="42">
        <f t="shared" si="55"/>
        <v>0</v>
      </c>
      <c r="N401" s="14">
        <f t="shared" si="59"/>
        <v>3.2387999999999995</v>
      </c>
      <c r="O401" s="61">
        <f t="shared" si="56"/>
        <v>982</v>
      </c>
    </row>
    <row r="402" spans="1:17">
      <c r="A402" s="11"/>
      <c r="B402" s="13" t="s">
        <v>390</v>
      </c>
      <c r="C402" s="17"/>
      <c r="D402" s="67"/>
      <c r="E402" s="5">
        <f t="shared" si="58"/>
        <v>0</v>
      </c>
      <c r="F402" s="25"/>
      <c r="G402" s="26"/>
      <c r="H402" s="33">
        <f>(C402*F402*2)</f>
        <v>0</v>
      </c>
      <c r="L402" s="61">
        <f t="shared" si="54"/>
        <v>0</v>
      </c>
      <c r="M402" s="42">
        <f t="shared" si="55"/>
        <v>0</v>
      </c>
      <c r="N402" s="14">
        <f t="shared" si="59"/>
        <v>0</v>
      </c>
      <c r="O402" s="61">
        <f t="shared" si="56"/>
        <v>0</v>
      </c>
    </row>
    <row r="403" spans="1:17" ht="18.75">
      <c r="A403" s="11" t="s">
        <v>799</v>
      </c>
      <c r="B403" s="12" t="s">
        <v>391</v>
      </c>
      <c r="C403" s="71">
        <v>356.22</v>
      </c>
      <c r="D403" s="67">
        <f t="shared" ref="D403:D420" si="60">E403/C403</f>
        <v>6.1254281062264884</v>
      </c>
      <c r="E403" s="77">
        <v>2182</v>
      </c>
      <c r="F403" s="27">
        <v>1.5</v>
      </c>
      <c r="G403" s="26">
        <f t="shared" si="57"/>
        <v>0</v>
      </c>
      <c r="H403" s="76">
        <v>0</v>
      </c>
      <c r="I403" s="38" t="s">
        <v>414</v>
      </c>
      <c r="J403" s="38" t="s">
        <v>414</v>
      </c>
      <c r="K403" s="2">
        <v>2182</v>
      </c>
      <c r="L403" s="61">
        <f t="shared" si="54"/>
        <v>7480.6200000000008</v>
      </c>
      <c r="M403" s="42">
        <f t="shared" si="55"/>
        <v>0</v>
      </c>
      <c r="N403" s="14">
        <f t="shared" si="59"/>
        <v>0</v>
      </c>
      <c r="O403" s="61">
        <f t="shared" si="56"/>
        <v>0</v>
      </c>
    </row>
    <row r="404" spans="1:17" ht="18.75">
      <c r="A404" s="11" t="s">
        <v>800</v>
      </c>
      <c r="B404" s="12" t="s">
        <v>392</v>
      </c>
      <c r="C404" s="71">
        <v>2186.06</v>
      </c>
      <c r="D404" s="67">
        <f t="shared" si="60"/>
        <v>8.2948317978463546</v>
      </c>
      <c r="E404" s="77">
        <v>18133</v>
      </c>
      <c r="F404" s="27">
        <v>1.5</v>
      </c>
      <c r="G404" s="26">
        <f t="shared" si="57"/>
        <v>6360.666666666667</v>
      </c>
      <c r="H404" s="76">
        <v>9541</v>
      </c>
      <c r="I404" s="38" t="s">
        <v>414</v>
      </c>
      <c r="J404" s="38" t="s">
        <v>414</v>
      </c>
      <c r="K404" s="2">
        <v>18133</v>
      </c>
      <c r="L404" s="61">
        <f t="shared" si="54"/>
        <v>45907.26</v>
      </c>
      <c r="M404" s="42">
        <f t="shared" si="55"/>
        <v>66787</v>
      </c>
      <c r="N404" s="14">
        <f t="shared" si="59"/>
        <v>0</v>
      </c>
      <c r="O404" s="61">
        <f t="shared" si="56"/>
        <v>9541</v>
      </c>
    </row>
    <row r="405" spans="1:17" ht="18.75">
      <c r="A405" s="11" t="s">
        <v>801</v>
      </c>
      <c r="B405" s="12" t="s">
        <v>393</v>
      </c>
      <c r="C405" s="44">
        <v>0</v>
      </c>
      <c r="D405" s="67">
        <v>8</v>
      </c>
      <c r="E405" s="77">
        <v>0</v>
      </c>
      <c r="F405" s="27">
        <v>1.5</v>
      </c>
      <c r="G405" s="26">
        <f t="shared" si="57"/>
        <v>0</v>
      </c>
      <c r="H405" s="76">
        <v>0</v>
      </c>
      <c r="I405" s="38" t="s">
        <v>414</v>
      </c>
      <c r="J405" s="38" t="s">
        <v>414</v>
      </c>
      <c r="K405" s="2">
        <v>0</v>
      </c>
      <c r="L405" s="61">
        <f t="shared" si="54"/>
        <v>0</v>
      </c>
      <c r="M405" s="42">
        <f t="shared" si="55"/>
        <v>0</v>
      </c>
      <c r="N405" s="14">
        <f t="shared" si="59"/>
        <v>0</v>
      </c>
      <c r="O405" s="61">
        <f t="shared" si="56"/>
        <v>0</v>
      </c>
      <c r="Q405" s="35"/>
    </row>
    <row r="406" spans="1:17" ht="18.75">
      <c r="A406" s="11" t="s">
        <v>802</v>
      </c>
      <c r="B406" s="12" t="s">
        <v>394</v>
      </c>
      <c r="C406" s="71">
        <v>164.26</v>
      </c>
      <c r="D406" s="67">
        <f t="shared" si="60"/>
        <v>7.2080847436990139</v>
      </c>
      <c r="E406" s="77">
        <v>1184</v>
      </c>
      <c r="F406" s="27">
        <v>1.5</v>
      </c>
      <c r="G406" s="26">
        <f t="shared" si="57"/>
        <v>0</v>
      </c>
      <c r="H406" s="76">
        <v>0</v>
      </c>
      <c r="I406" s="38" t="s">
        <v>414</v>
      </c>
      <c r="J406" s="38" t="s">
        <v>414</v>
      </c>
      <c r="K406" s="2">
        <v>1184</v>
      </c>
      <c r="L406" s="61">
        <f t="shared" si="54"/>
        <v>3449.46</v>
      </c>
      <c r="M406" s="42">
        <f t="shared" si="55"/>
        <v>0</v>
      </c>
      <c r="N406" s="14">
        <f t="shared" si="59"/>
        <v>0</v>
      </c>
      <c r="O406" s="61">
        <f t="shared" si="56"/>
        <v>0</v>
      </c>
    </row>
    <row r="407" spans="1:17" ht="18.75">
      <c r="A407" s="11" t="s">
        <v>803</v>
      </c>
      <c r="B407" s="12" t="s">
        <v>395</v>
      </c>
      <c r="C407" s="44">
        <v>0</v>
      </c>
      <c r="D407" s="67">
        <v>8</v>
      </c>
      <c r="E407" s="77">
        <v>0</v>
      </c>
      <c r="F407" s="27">
        <v>1.5</v>
      </c>
      <c r="G407" s="26">
        <f t="shared" si="57"/>
        <v>0</v>
      </c>
      <c r="H407" s="76">
        <f>(C407*F407*2)</f>
        <v>0</v>
      </c>
      <c r="I407" s="38" t="s">
        <v>414</v>
      </c>
      <c r="J407" s="38" t="s">
        <v>414</v>
      </c>
      <c r="K407" s="2">
        <v>0</v>
      </c>
      <c r="L407" s="61">
        <f t="shared" si="54"/>
        <v>0</v>
      </c>
      <c r="M407" s="42">
        <f t="shared" si="55"/>
        <v>0</v>
      </c>
      <c r="N407" s="14">
        <f t="shared" si="59"/>
        <v>0</v>
      </c>
      <c r="O407" s="61">
        <f t="shared" si="56"/>
        <v>0</v>
      </c>
    </row>
    <row r="408" spans="1:17" ht="18.75">
      <c r="A408" s="11" t="s">
        <v>804</v>
      </c>
      <c r="B408" s="12" t="s">
        <v>396</v>
      </c>
      <c r="C408" s="71">
        <v>472.85</v>
      </c>
      <c r="D408" s="67">
        <f t="shared" si="60"/>
        <v>10.660886116104473</v>
      </c>
      <c r="E408" s="80">
        <v>5041</v>
      </c>
      <c r="F408" s="27">
        <v>1.5</v>
      </c>
      <c r="G408" s="26">
        <f t="shared" si="57"/>
        <v>0</v>
      </c>
      <c r="H408" s="76">
        <v>0</v>
      </c>
      <c r="I408" s="38" t="s">
        <v>414</v>
      </c>
      <c r="J408" s="38" t="s">
        <v>414</v>
      </c>
      <c r="K408" s="2">
        <v>5041</v>
      </c>
      <c r="L408" s="61">
        <f t="shared" si="54"/>
        <v>9929.8500000000022</v>
      </c>
      <c r="M408" s="42">
        <f t="shared" si="55"/>
        <v>0</v>
      </c>
      <c r="N408" s="14">
        <f t="shared" si="59"/>
        <v>6.6199000000000003</v>
      </c>
      <c r="O408" s="61">
        <f t="shared" si="56"/>
        <v>0</v>
      </c>
    </row>
    <row r="409" spans="1:17" ht="19.5" thickBot="1">
      <c r="A409" s="11" t="s">
        <v>805</v>
      </c>
      <c r="B409" s="12" t="s">
        <v>397</v>
      </c>
      <c r="C409" s="44">
        <v>0</v>
      </c>
      <c r="D409" s="67">
        <v>8</v>
      </c>
      <c r="E409" s="81">
        <v>0</v>
      </c>
      <c r="F409" s="27">
        <v>1.5</v>
      </c>
      <c r="G409" s="26">
        <f t="shared" si="57"/>
        <v>0</v>
      </c>
      <c r="H409" s="76">
        <f>(C409*F409*2)</f>
        <v>0</v>
      </c>
      <c r="I409" s="38" t="s">
        <v>414</v>
      </c>
      <c r="J409" s="38" t="s">
        <v>414</v>
      </c>
      <c r="K409" s="2">
        <v>0</v>
      </c>
      <c r="L409" s="61">
        <f t="shared" si="54"/>
        <v>0</v>
      </c>
      <c r="M409" s="42">
        <f t="shared" si="55"/>
        <v>0</v>
      </c>
      <c r="N409" s="14">
        <f t="shared" si="59"/>
        <v>0</v>
      </c>
      <c r="O409" s="61">
        <f t="shared" si="56"/>
        <v>0</v>
      </c>
    </row>
    <row r="410" spans="1:17" ht="18.75">
      <c r="A410" s="11" t="s">
        <v>806</v>
      </c>
      <c r="B410" s="12" t="s">
        <v>398</v>
      </c>
      <c r="C410" s="71">
        <v>3543.44</v>
      </c>
      <c r="D410" s="67">
        <f t="shared" si="60"/>
        <v>14.912062854175604</v>
      </c>
      <c r="E410" s="82">
        <v>52840</v>
      </c>
      <c r="F410" s="27">
        <v>1.5</v>
      </c>
      <c r="G410" s="26">
        <f t="shared" si="57"/>
        <v>5746.666666666667</v>
      </c>
      <c r="H410" s="76">
        <v>8620</v>
      </c>
      <c r="I410" s="38" t="s">
        <v>413</v>
      </c>
      <c r="J410" s="38" t="s">
        <v>414</v>
      </c>
      <c r="K410" s="32"/>
      <c r="L410" s="61">
        <f t="shared" si="54"/>
        <v>63781.919999999998</v>
      </c>
      <c r="M410" s="42">
        <f t="shared" si="55"/>
        <v>51720</v>
      </c>
      <c r="N410" s="14">
        <f t="shared" si="59"/>
        <v>49.608159999999998</v>
      </c>
      <c r="O410" s="61">
        <f t="shared" si="56"/>
        <v>8620</v>
      </c>
    </row>
    <row r="411" spans="1:17" ht="18.75">
      <c r="A411" s="11" t="s">
        <v>807</v>
      </c>
      <c r="B411" s="12" t="s">
        <v>399</v>
      </c>
      <c r="C411" s="71">
        <v>1347.01</v>
      </c>
      <c r="D411" s="67">
        <f t="shared" si="60"/>
        <v>9.096443233532046</v>
      </c>
      <c r="E411" s="77">
        <v>12253</v>
      </c>
      <c r="F411" s="27">
        <v>3</v>
      </c>
      <c r="G411" s="26">
        <f t="shared" si="57"/>
        <v>574.33333333333337</v>
      </c>
      <c r="H411" s="76">
        <v>1723</v>
      </c>
      <c r="I411" s="38" t="s">
        <v>413</v>
      </c>
      <c r="J411" s="38" t="s">
        <v>414</v>
      </c>
      <c r="K411" s="32"/>
      <c r="L411" s="61">
        <f t="shared" si="54"/>
        <v>24246.18</v>
      </c>
      <c r="M411" s="42">
        <f t="shared" si="55"/>
        <v>10338</v>
      </c>
      <c r="N411" s="14">
        <f t="shared" si="59"/>
        <v>18.858139999999999</v>
      </c>
      <c r="O411" s="61">
        <f t="shared" si="56"/>
        <v>861.5</v>
      </c>
    </row>
    <row r="412" spans="1:17" ht="18.75">
      <c r="A412" s="11" t="s">
        <v>808</v>
      </c>
      <c r="B412" s="12" t="s">
        <v>400</v>
      </c>
      <c r="C412" s="71">
        <v>4103.7299999999996</v>
      </c>
      <c r="D412" s="67">
        <f t="shared" si="60"/>
        <v>10.041839984599378</v>
      </c>
      <c r="E412" s="77">
        <v>41209</v>
      </c>
      <c r="F412" s="27">
        <v>0</v>
      </c>
      <c r="G412" s="26"/>
      <c r="H412" s="76">
        <v>229</v>
      </c>
      <c r="I412" s="38" t="s">
        <v>413</v>
      </c>
      <c r="J412" s="38" t="s">
        <v>414</v>
      </c>
      <c r="K412" s="32"/>
      <c r="L412" s="61">
        <f t="shared" si="54"/>
        <v>73867.139999999985</v>
      </c>
      <c r="M412" s="42">
        <f t="shared" si="55"/>
        <v>1374</v>
      </c>
      <c r="N412" s="14">
        <f t="shared" si="59"/>
        <v>57.452219999999997</v>
      </c>
      <c r="O412" s="61">
        <f t="shared" si="56"/>
        <v>0</v>
      </c>
    </row>
    <row r="413" spans="1:17" ht="18.75">
      <c r="A413" s="11" t="s">
        <v>809</v>
      </c>
      <c r="B413" s="12" t="s">
        <v>401</v>
      </c>
      <c r="C413" s="71">
        <v>4110.1099999999997</v>
      </c>
      <c r="D413" s="67">
        <f t="shared" si="60"/>
        <v>11.742508108055503</v>
      </c>
      <c r="E413" s="77">
        <v>48263</v>
      </c>
      <c r="F413" s="27">
        <v>0</v>
      </c>
      <c r="G413" s="26"/>
      <c r="H413" s="76">
        <v>2744</v>
      </c>
      <c r="I413" s="38" t="s">
        <v>413</v>
      </c>
      <c r="J413" s="38" t="s">
        <v>414</v>
      </c>
      <c r="K413" s="32"/>
      <c r="L413" s="61">
        <f t="shared" si="54"/>
        <v>73981.979999999981</v>
      </c>
      <c r="M413" s="42">
        <f t="shared" si="55"/>
        <v>16464</v>
      </c>
      <c r="N413" s="14">
        <f t="shared" si="59"/>
        <v>57.541539999999998</v>
      </c>
      <c r="O413" s="61">
        <f t="shared" si="56"/>
        <v>0</v>
      </c>
    </row>
    <row r="414" spans="1:17" ht="18.75">
      <c r="A414" s="11" t="s">
        <v>810</v>
      </c>
      <c r="B414" s="12" t="s">
        <v>402</v>
      </c>
      <c r="C414" s="71">
        <v>555.73</v>
      </c>
      <c r="D414" s="67">
        <f t="shared" si="60"/>
        <v>7.5738218199485363</v>
      </c>
      <c r="E414" s="77">
        <v>4209</v>
      </c>
      <c r="F414" s="27">
        <v>1</v>
      </c>
      <c r="G414" s="26">
        <f t="shared" si="57"/>
        <v>1100</v>
      </c>
      <c r="H414" s="76">
        <v>1100</v>
      </c>
      <c r="I414" s="38" t="s">
        <v>415</v>
      </c>
      <c r="J414" s="38"/>
      <c r="K414" s="32"/>
      <c r="L414" s="61">
        <f t="shared" si="54"/>
        <v>416.79750000000001</v>
      </c>
      <c r="M414" s="42">
        <f t="shared" si="55"/>
        <v>275</v>
      </c>
      <c r="N414" s="14">
        <f t="shared" si="59"/>
        <v>6.6687600000000007</v>
      </c>
      <c r="O414" s="61">
        <f t="shared" si="56"/>
        <v>1650</v>
      </c>
    </row>
    <row r="415" spans="1:17" ht="18.75">
      <c r="A415" s="11" t="s">
        <v>811</v>
      </c>
      <c r="B415" s="12" t="s">
        <v>403</v>
      </c>
      <c r="C415" s="71">
        <v>2146.86</v>
      </c>
      <c r="D415" s="67">
        <f t="shared" si="60"/>
        <v>8.5385167174384904</v>
      </c>
      <c r="E415" s="77">
        <v>18331</v>
      </c>
      <c r="F415" s="27">
        <v>0</v>
      </c>
      <c r="G415" s="26"/>
      <c r="H415" s="76">
        <v>5854</v>
      </c>
      <c r="I415" s="38" t="s">
        <v>415</v>
      </c>
      <c r="J415" s="38" t="s">
        <v>413</v>
      </c>
      <c r="K415" s="32"/>
      <c r="L415" s="61">
        <f t="shared" si="54"/>
        <v>1610.145</v>
      </c>
      <c r="M415" s="42">
        <f t="shared" si="55"/>
        <v>1463.5</v>
      </c>
      <c r="N415" s="14">
        <f t="shared" si="59"/>
        <v>25.762320000000003</v>
      </c>
      <c r="O415" s="61">
        <f t="shared" si="56"/>
        <v>0</v>
      </c>
    </row>
    <row r="416" spans="1:17" ht="18.75">
      <c r="A416" s="11" t="s">
        <v>812</v>
      </c>
      <c r="B416" s="12" t="s">
        <v>404</v>
      </c>
      <c r="C416" s="44">
        <v>0</v>
      </c>
      <c r="D416" s="67">
        <v>7</v>
      </c>
      <c r="E416" s="77">
        <v>0</v>
      </c>
      <c r="F416" s="27">
        <v>1</v>
      </c>
      <c r="G416" s="26">
        <f t="shared" si="57"/>
        <v>0</v>
      </c>
      <c r="H416" s="76">
        <f>(C416*F416*2)</f>
        <v>0</v>
      </c>
      <c r="I416" s="38" t="s">
        <v>414</v>
      </c>
      <c r="J416" s="38" t="s">
        <v>414</v>
      </c>
      <c r="K416" s="32"/>
      <c r="L416" s="61">
        <f t="shared" si="54"/>
        <v>0</v>
      </c>
      <c r="M416" s="42">
        <f t="shared" si="55"/>
        <v>0</v>
      </c>
      <c r="N416" s="14">
        <f t="shared" si="59"/>
        <v>0</v>
      </c>
      <c r="O416" s="61">
        <f t="shared" si="56"/>
        <v>0</v>
      </c>
    </row>
    <row r="417" spans="1:15" ht="18.75">
      <c r="A417" s="11" t="s">
        <v>813</v>
      </c>
      <c r="B417" s="12" t="s">
        <v>405</v>
      </c>
      <c r="C417" s="71">
        <v>560.76</v>
      </c>
      <c r="D417" s="67">
        <f t="shared" si="60"/>
        <v>6.9316641700549253</v>
      </c>
      <c r="E417" s="77">
        <v>3887</v>
      </c>
      <c r="F417" s="27">
        <v>0</v>
      </c>
      <c r="G417" s="26"/>
      <c r="H417" s="76">
        <v>566</v>
      </c>
      <c r="I417" s="38" t="s">
        <v>416</v>
      </c>
      <c r="J417" s="38"/>
      <c r="K417" s="32"/>
      <c r="L417" s="61">
        <f t="shared" si="54"/>
        <v>0</v>
      </c>
      <c r="M417" s="42">
        <f t="shared" si="55"/>
        <v>0</v>
      </c>
      <c r="N417" s="14">
        <f t="shared" si="59"/>
        <v>6.72912</v>
      </c>
      <c r="O417" s="61">
        <f t="shared" si="56"/>
        <v>0</v>
      </c>
    </row>
    <row r="418" spans="1:15" ht="18.75">
      <c r="A418" s="11" t="s">
        <v>814</v>
      </c>
      <c r="B418" s="12" t="s">
        <v>406</v>
      </c>
      <c r="C418" s="44">
        <v>0</v>
      </c>
      <c r="D418" s="67">
        <v>9.5</v>
      </c>
      <c r="E418" s="77">
        <v>0</v>
      </c>
      <c r="F418" s="27">
        <v>0</v>
      </c>
      <c r="G418" s="26"/>
      <c r="H418" s="76">
        <f>(C418*F418*2)</f>
        <v>0</v>
      </c>
      <c r="I418" s="38"/>
      <c r="J418" s="38"/>
      <c r="K418" s="32"/>
      <c r="L418" s="61">
        <f t="shared" si="54"/>
        <v>0</v>
      </c>
      <c r="M418" s="42">
        <f t="shared" si="55"/>
        <v>0</v>
      </c>
      <c r="N418" s="14">
        <f t="shared" si="59"/>
        <v>0</v>
      </c>
      <c r="O418" s="61">
        <f t="shared" si="56"/>
        <v>0</v>
      </c>
    </row>
    <row r="419" spans="1:15" ht="18.75">
      <c r="A419" s="11" t="s">
        <v>815</v>
      </c>
      <c r="B419" s="14" t="s">
        <v>829</v>
      </c>
      <c r="C419" s="78">
        <v>0</v>
      </c>
      <c r="D419" s="67">
        <v>12</v>
      </c>
      <c r="E419" s="77">
        <v>0</v>
      </c>
      <c r="F419" s="29">
        <v>0</v>
      </c>
      <c r="G419" s="26"/>
      <c r="H419" s="76">
        <f>(C419*F419*2)</f>
        <v>0</v>
      </c>
      <c r="I419" s="40" t="s">
        <v>415</v>
      </c>
      <c r="J419" s="38" t="s">
        <v>414</v>
      </c>
      <c r="K419" s="32"/>
      <c r="L419" s="61">
        <f t="shared" si="54"/>
        <v>0</v>
      </c>
      <c r="M419" s="42">
        <f t="shared" si="55"/>
        <v>0</v>
      </c>
      <c r="N419" s="14">
        <f t="shared" si="59"/>
        <v>0</v>
      </c>
      <c r="O419" s="61">
        <f t="shared" si="56"/>
        <v>0</v>
      </c>
    </row>
    <row r="420" spans="1:15" ht="18.75">
      <c r="A420" s="11" t="s">
        <v>816</v>
      </c>
      <c r="B420" s="3" t="s">
        <v>410</v>
      </c>
      <c r="C420" s="76">
        <v>8405</v>
      </c>
      <c r="D420" s="67">
        <f t="shared" si="60"/>
        <v>12.370017846519929</v>
      </c>
      <c r="E420" s="77">
        <v>103970</v>
      </c>
      <c r="F420" s="29">
        <v>0</v>
      </c>
      <c r="G420" s="26"/>
      <c r="H420" s="76">
        <v>2714</v>
      </c>
      <c r="I420" s="40" t="s">
        <v>415</v>
      </c>
      <c r="J420" s="38" t="s">
        <v>414</v>
      </c>
      <c r="K420" s="32"/>
      <c r="L420" s="61">
        <f t="shared" si="54"/>
        <v>6303.75</v>
      </c>
      <c r="M420" s="42">
        <f t="shared" si="55"/>
        <v>678.5</v>
      </c>
      <c r="N420" s="14">
        <f t="shared" si="59"/>
        <v>117.66999999999999</v>
      </c>
      <c r="O420" s="61">
        <f t="shared" si="56"/>
        <v>0</v>
      </c>
    </row>
    <row r="421" spans="1:15">
      <c r="A421" s="18"/>
      <c r="B421" s="18"/>
      <c r="C421" s="52">
        <f t="shared" ref="C421" si="61">SUM(C7:C420)</f>
        <v>171067.93000000002</v>
      </c>
      <c r="D421" s="68" t="s">
        <v>821</v>
      </c>
      <c r="E421" s="52">
        <f>SUM(E7:E420)</f>
        <v>1622779</v>
      </c>
      <c r="F421" s="52">
        <f t="shared" ref="F421:G421" si="62">SUM(F7:F420)</f>
        <v>468.5</v>
      </c>
      <c r="G421" s="52">
        <f t="shared" si="62"/>
        <v>353823.31904761918</v>
      </c>
      <c r="H421" s="52">
        <f>SUM(H7:H420)</f>
        <v>552340</v>
      </c>
      <c r="I421" s="46"/>
      <c r="J421" s="46"/>
      <c r="K421" s="31">
        <f>SUM(K7:K420)</f>
        <v>472230</v>
      </c>
      <c r="L421" s="52">
        <f>SUM(L7:L420)</f>
        <v>2167022.085</v>
      </c>
      <c r="M421" s="52">
        <f>SUM(M7:M420)</f>
        <v>2809345.25</v>
      </c>
      <c r="N421" s="96">
        <f>SUM(N7:N420)</f>
        <v>1194.1153400000001</v>
      </c>
      <c r="O421" s="98">
        <f t="shared" si="56"/>
        <v>530734.9785714288</v>
      </c>
    </row>
    <row r="422" spans="1:15">
      <c r="A422" s="18"/>
      <c r="B422" s="18"/>
      <c r="C422" s="19"/>
      <c r="D422" s="69"/>
      <c r="E422" s="54">
        <f>E421+H421</f>
        <v>2175119</v>
      </c>
      <c r="F422" s="54"/>
      <c r="G422" s="54"/>
      <c r="H422" s="54"/>
      <c r="I422" s="46" t="s">
        <v>844</v>
      </c>
      <c r="J422" s="31">
        <f>52-4</f>
        <v>48</v>
      </c>
      <c r="K422" s="61"/>
      <c r="L422" s="52">
        <f>L421*J422</f>
        <v>104017060.08</v>
      </c>
      <c r="M422" s="52">
        <f>J422*M421</f>
        <v>134848572</v>
      </c>
      <c r="N422" s="52"/>
      <c r="O422" s="61"/>
    </row>
    <row r="423" spans="1:15">
      <c r="A423" s="18"/>
      <c r="B423" s="18"/>
      <c r="C423" s="19"/>
      <c r="D423" s="69"/>
      <c r="E423" s="54"/>
      <c r="F423" s="54"/>
      <c r="G423" s="54"/>
      <c r="H423" s="54"/>
      <c r="I423" s="46" t="s">
        <v>848</v>
      </c>
      <c r="J423" s="31">
        <v>1000</v>
      </c>
      <c r="K423" s="61"/>
      <c r="L423" s="52">
        <f>L422/1000</f>
        <v>104017.06008</v>
      </c>
      <c r="M423" s="52">
        <f>M422/J423</f>
        <v>134848.57199999999</v>
      </c>
      <c r="N423" s="52"/>
      <c r="O423" s="61"/>
    </row>
    <row r="424" spans="1:15">
      <c r="A424" s="18"/>
      <c r="B424" s="18"/>
      <c r="C424" s="19"/>
      <c r="D424" s="69"/>
      <c r="E424" s="54"/>
      <c r="F424" s="54"/>
      <c r="G424" s="54"/>
      <c r="H424" s="54"/>
      <c r="I424" s="46" t="s">
        <v>849</v>
      </c>
      <c r="J424" s="31">
        <f>52-4</f>
        <v>48</v>
      </c>
      <c r="K424" s="61"/>
      <c r="L424" s="52"/>
      <c r="M424" s="52"/>
      <c r="N424" s="52">
        <f>N421*J424</f>
        <v>57317.536319999999</v>
      </c>
      <c r="O424" s="61"/>
    </row>
    <row r="425" spans="1:15">
      <c r="A425" s="18"/>
      <c r="B425" s="18"/>
      <c r="C425" s="53"/>
      <c r="D425" s="69"/>
      <c r="E425" s="54"/>
      <c r="F425" s="54"/>
      <c r="G425" s="54"/>
      <c r="H425" s="54"/>
      <c r="I425" s="46" t="s">
        <v>851</v>
      </c>
      <c r="J425" s="31">
        <v>11</v>
      </c>
      <c r="K425" s="61"/>
      <c r="L425" s="52"/>
      <c r="M425" s="52"/>
      <c r="N425" s="31"/>
      <c r="O425" s="98">
        <f>O421*2/100</f>
        <v>10614.699571428577</v>
      </c>
    </row>
    <row r="426" spans="1:15">
      <c r="A426" s="86" t="s">
        <v>835</v>
      </c>
      <c r="B426" s="86"/>
      <c r="C426" s="86"/>
      <c r="D426" s="70"/>
      <c r="E426" s="18"/>
      <c r="F426" s="30"/>
      <c r="G426" s="30"/>
      <c r="H426" s="19"/>
      <c r="I426" s="38" t="s">
        <v>850</v>
      </c>
      <c r="J426" s="38"/>
      <c r="K426" s="61">
        <f>K421*90/1000</f>
        <v>42500.7</v>
      </c>
      <c r="L426" s="97"/>
      <c r="M426" s="97"/>
      <c r="N426" s="61"/>
      <c r="O426" s="61"/>
    </row>
    <row r="427" spans="1:15">
      <c r="A427" s="18"/>
      <c r="B427" s="18" t="s">
        <v>837</v>
      </c>
      <c r="C427" s="18"/>
      <c r="D427" s="70"/>
      <c r="E427" s="18"/>
      <c r="F427" s="30"/>
      <c r="G427" s="30"/>
      <c r="H427" s="18"/>
      <c r="M427" s="91"/>
    </row>
    <row r="428" spans="1:15">
      <c r="A428" s="18"/>
      <c r="B428" s="18" t="s">
        <v>836</v>
      </c>
      <c r="C428" s="18"/>
      <c r="D428" s="70"/>
      <c r="E428" s="18"/>
      <c r="F428" s="30"/>
      <c r="G428" s="30"/>
      <c r="H428" s="18"/>
      <c r="M428" s="91"/>
    </row>
    <row r="429" spans="1:15">
      <c r="A429" s="18"/>
      <c r="B429" s="18" t="s">
        <v>857</v>
      </c>
      <c r="C429" s="18"/>
      <c r="D429" s="70"/>
      <c r="E429" s="18"/>
      <c r="F429" s="30"/>
      <c r="G429" s="30"/>
      <c r="H429" s="18"/>
      <c r="M429" s="91"/>
    </row>
    <row r="430" spans="1:15">
      <c r="A430" s="109"/>
      <c r="B430" s="109"/>
      <c r="C430" s="109"/>
      <c r="D430" s="70"/>
      <c r="E430" s="18"/>
      <c r="F430" s="30"/>
      <c r="G430" s="30"/>
      <c r="H430" s="18"/>
      <c r="M430" s="91"/>
    </row>
    <row r="431" spans="1:15">
      <c r="A431" s="18"/>
      <c r="B431" s="18"/>
      <c r="C431" s="19"/>
      <c r="D431" s="70"/>
      <c r="E431" s="18"/>
      <c r="F431" s="30"/>
      <c r="G431" s="30"/>
      <c r="H431" s="18"/>
    </row>
    <row r="432" spans="1:15">
      <c r="A432" s="18"/>
      <c r="B432" s="18"/>
      <c r="C432" s="18"/>
      <c r="D432" s="70"/>
      <c r="E432" s="18"/>
      <c r="F432" s="30"/>
      <c r="G432" s="30"/>
      <c r="H432" s="18"/>
    </row>
    <row r="433" spans="1:9">
      <c r="A433" s="18"/>
      <c r="B433" s="18"/>
      <c r="C433" s="18"/>
      <c r="D433" s="70"/>
      <c r="E433" s="18"/>
      <c r="F433" s="30"/>
      <c r="G433" s="30"/>
      <c r="H433" s="18"/>
    </row>
    <row r="434" spans="1:9">
      <c r="A434" s="18"/>
      <c r="B434" s="18"/>
      <c r="C434" s="18"/>
      <c r="D434" s="70"/>
      <c r="E434" s="18"/>
      <c r="F434" s="30"/>
      <c r="G434" s="30"/>
      <c r="H434" s="18"/>
    </row>
    <row r="435" spans="1:9">
      <c r="A435" s="18"/>
      <c r="B435" s="18"/>
      <c r="C435" s="18"/>
      <c r="D435" s="70"/>
      <c r="E435" s="18"/>
      <c r="F435" s="30"/>
      <c r="G435" s="30"/>
      <c r="H435" s="18"/>
    </row>
    <row r="436" spans="1:9">
      <c r="A436" s="18"/>
      <c r="B436" s="18"/>
      <c r="C436" s="18"/>
      <c r="D436" s="70"/>
      <c r="E436" s="18"/>
      <c r="F436" s="30"/>
      <c r="G436" s="30"/>
      <c r="H436" s="18"/>
    </row>
    <row r="437" spans="1:9">
      <c r="A437" s="18"/>
      <c r="B437" s="18"/>
      <c r="C437" s="18"/>
      <c r="D437" s="70"/>
      <c r="E437" s="18"/>
      <c r="F437" s="30"/>
      <c r="G437" s="30"/>
      <c r="H437" s="18"/>
    </row>
    <row r="438" spans="1:9">
      <c r="A438" s="18"/>
      <c r="B438" s="18"/>
      <c r="C438" s="18"/>
      <c r="D438" s="70"/>
      <c r="E438" s="18"/>
      <c r="F438" s="30"/>
      <c r="G438" s="30"/>
      <c r="H438" s="18"/>
    </row>
    <row r="439" spans="1:9">
      <c r="A439" s="18"/>
      <c r="B439" s="18"/>
      <c r="C439" s="18"/>
      <c r="D439" s="70"/>
      <c r="E439" s="18"/>
      <c r="F439" s="30"/>
      <c r="G439" s="30"/>
      <c r="H439" s="18"/>
    </row>
    <row r="440" spans="1:9">
      <c r="A440" s="18"/>
      <c r="B440" s="18"/>
      <c r="C440" s="18"/>
      <c r="D440" s="70"/>
      <c r="E440" s="18"/>
      <c r="F440" s="30"/>
      <c r="G440" s="30"/>
      <c r="H440" s="18"/>
    </row>
    <row r="441" spans="1:9">
      <c r="A441" s="18"/>
      <c r="B441" s="18"/>
      <c r="C441" s="18"/>
      <c r="D441" s="70"/>
      <c r="E441" s="18"/>
      <c r="F441" s="30"/>
      <c r="G441" s="30"/>
      <c r="H441" s="18"/>
    </row>
    <row r="442" spans="1:9">
      <c r="A442" s="18"/>
      <c r="B442" s="18"/>
      <c r="C442" s="18"/>
      <c r="D442" s="70"/>
      <c r="E442" s="18"/>
      <c r="F442" s="30"/>
      <c r="G442" s="30"/>
      <c r="H442" s="18"/>
    </row>
    <row r="443" spans="1:9">
      <c r="A443" s="18"/>
      <c r="B443" s="18"/>
      <c r="C443" s="18"/>
      <c r="D443" s="70"/>
      <c r="E443" s="18"/>
      <c r="F443" s="30"/>
      <c r="G443" s="30"/>
      <c r="H443" s="18"/>
    </row>
    <row r="444" spans="1:9">
      <c r="A444" s="18"/>
      <c r="B444" s="18"/>
      <c r="C444" s="18"/>
      <c r="D444" s="70"/>
      <c r="E444" s="18"/>
      <c r="F444" s="30"/>
      <c r="G444" s="30"/>
      <c r="H444" s="18"/>
    </row>
    <row r="445" spans="1:9">
      <c r="A445" s="18"/>
      <c r="B445" s="18"/>
      <c r="C445" s="18"/>
      <c r="D445" s="70"/>
      <c r="E445" s="18"/>
      <c r="F445" s="30"/>
      <c r="G445" s="30"/>
      <c r="H445" s="18"/>
    </row>
    <row r="446" spans="1:9">
      <c r="A446" s="18"/>
      <c r="B446" s="18"/>
      <c r="C446" s="18"/>
      <c r="D446" s="70"/>
      <c r="E446" s="18"/>
      <c r="F446" s="30"/>
      <c r="G446" s="30"/>
      <c r="H446" s="18"/>
      <c r="I446" s="41"/>
    </row>
    <row r="447" spans="1:9">
      <c r="A447" s="18"/>
      <c r="B447" s="18"/>
      <c r="C447" s="18"/>
      <c r="D447" s="70"/>
      <c r="E447" s="18"/>
      <c r="F447" s="30"/>
      <c r="G447" s="30"/>
      <c r="H447" s="18"/>
      <c r="I447" s="41"/>
    </row>
    <row r="448" spans="1:9">
      <c r="A448" s="18"/>
      <c r="B448" s="18"/>
      <c r="C448" s="18"/>
      <c r="D448" s="70"/>
      <c r="E448" s="18"/>
      <c r="F448" s="30"/>
      <c r="G448" s="30"/>
      <c r="H448" s="18"/>
      <c r="I448" s="41"/>
    </row>
    <row r="449" spans="1:9">
      <c r="A449" s="18"/>
      <c r="B449" s="18"/>
      <c r="C449" s="18"/>
      <c r="D449" s="70"/>
      <c r="E449" s="18"/>
      <c r="F449" s="30"/>
      <c r="G449" s="30"/>
      <c r="H449" s="18"/>
      <c r="I449" s="41"/>
    </row>
    <row r="450" spans="1:9">
      <c r="A450" s="18"/>
      <c r="B450" s="18"/>
      <c r="C450" s="18"/>
      <c r="D450" s="70"/>
      <c r="E450" s="18"/>
      <c r="F450" s="30"/>
      <c r="G450" s="30"/>
      <c r="H450" s="18"/>
      <c r="I450" s="41"/>
    </row>
    <row r="451" spans="1:9">
      <c r="A451" s="18"/>
      <c r="B451" s="18"/>
      <c r="C451" s="18"/>
      <c r="D451" s="70"/>
      <c r="E451" s="18"/>
      <c r="F451" s="30"/>
      <c r="G451" s="30"/>
      <c r="H451" s="18"/>
      <c r="I451" s="41"/>
    </row>
    <row r="452" spans="1:9">
      <c r="A452" s="18"/>
      <c r="B452" s="18"/>
      <c r="C452" s="18"/>
      <c r="D452" s="70"/>
      <c r="E452" s="18"/>
      <c r="F452" s="30"/>
      <c r="G452" s="30"/>
      <c r="H452" s="18"/>
      <c r="I452" s="41"/>
    </row>
    <row r="453" spans="1:9">
      <c r="A453" s="18"/>
      <c r="B453" s="18"/>
      <c r="C453" s="18"/>
      <c r="D453" s="70"/>
      <c r="E453" s="18"/>
      <c r="F453" s="30"/>
      <c r="G453" s="30"/>
      <c r="H453" s="18"/>
      <c r="I453" s="41"/>
    </row>
    <row r="454" spans="1:9">
      <c r="A454" s="18"/>
      <c r="B454" s="18"/>
      <c r="C454" s="18"/>
      <c r="D454" s="70"/>
      <c r="E454" s="18"/>
      <c r="F454" s="30"/>
      <c r="G454" s="30"/>
      <c r="H454" s="18"/>
      <c r="I454" s="41"/>
    </row>
    <row r="455" spans="1:9">
      <c r="A455" s="18"/>
      <c r="B455" s="18"/>
      <c r="C455" s="18"/>
      <c r="D455" s="70"/>
      <c r="E455" s="18"/>
      <c r="F455" s="30"/>
      <c r="G455" s="30"/>
      <c r="H455" s="18"/>
      <c r="I455" s="41"/>
    </row>
    <row r="456" spans="1:9">
      <c r="A456" s="18"/>
      <c r="B456" s="18"/>
      <c r="C456" s="18"/>
      <c r="D456" s="70"/>
      <c r="E456" s="18"/>
      <c r="F456" s="30"/>
      <c r="G456" s="30"/>
      <c r="H456" s="18"/>
      <c r="I456" s="41"/>
    </row>
    <row r="457" spans="1:9">
      <c r="A457" s="18"/>
      <c r="B457" s="18"/>
      <c r="C457" s="18"/>
      <c r="D457" s="70"/>
      <c r="E457" s="18"/>
      <c r="F457" s="30"/>
      <c r="G457" s="30"/>
      <c r="H457" s="18"/>
      <c r="I457" s="41"/>
    </row>
    <row r="458" spans="1:9">
      <c r="A458" s="18"/>
      <c r="B458" s="18"/>
      <c r="C458" s="18"/>
      <c r="D458" s="70"/>
      <c r="E458" s="18"/>
      <c r="F458" s="30"/>
      <c r="G458" s="30"/>
      <c r="H458" s="18"/>
      <c r="I458" s="41"/>
    </row>
    <row r="459" spans="1:9">
      <c r="A459" s="18"/>
      <c r="B459" s="18"/>
      <c r="C459" s="18"/>
      <c r="D459" s="70"/>
      <c r="E459" s="18"/>
      <c r="F459" s="30"/>
      <c r="G459" s="30"/>
      <c r="H459" s="18"/>
      <c r="I459" s="41"/>
    </row>
    <row r="460" spans="1:9">
      <c r="A460" s="18"/>
      <c r="B460" s="18"/>
      <c r="C460" s="18"/>
      <c r="D460" s="70"/>
      <c r="E460" s="18"/>
      <c r="F460" s="30"/>
      <c r="G460" s="30"/>
      <c r="H460" s="18"/>
      <c r="I460" s="41"/>
    </row>
    <row r="461" spans="1:9">
      <c r="A461" s="18"/>
      <c r="B461" s="18"/>
      <c r="C461" s="18"/>
      <c r="D461" s="70"/>
      <c r="E461" s="18"/>
      <c r="F461" s="30"/>
      <c r="G461" s="30"/>
      <c r="H461" s="18"/>
      <c r="I461" s="41"/>
    </row>
    <row r="462" spans="1:9">
      <c r="A462" s="18"/>
      <c r="B462" s="18"/>
      <c r="C462" s="18"/>
      <c r="D462" s="70"/>
      <c r="E462" s="18"/>
      <c r="F462" s="30"/>
      <c r="G462" s="30"/>
      <c r="H462" s="18"/>
      <c r="I462" s="41"/>
    </row>
    <row r="463" spans="1:9">
      <c r="A463" s="18"/>
      <c r="B463" s="18"/>
      <c r="C463" s="18"/>
      <c r="D463" s="70"/>
      <c r="E463" s="18"/>
      <c r="F463" s="30"/>
      <c r="G463" s="30"/>
      <c r="H463" s="18"/>
      <c r="I463" s="41"/>
    </row>
    <row r="464" spans="1:9">
      <c r="A464" s="18"/>
      <c r="B464" s="18"/>
      <c r="C464" s="18"/>
      <c r="D464" s="70"/>
      <c r="E464" s="18"/>
      <c r="F464" s="30"/>
      <c r="G464" s="30"/>
      <c r="H464" s="18"/>
      <c r="I464" s="41"/>
    </row>
    <row r="465" spans="1:9">
      <c r="A465" s="18"/>
      <c r="B465" s="18"/>
      <c r="C465" s="18"/>
      <c r="D465" s="70"/>
      <c r="E465" s="18"/>
      <c r="F465" s="30"/>
      <c r="G465" s="30"/>
      <c r="H465" s="18"/>
      <c r="I465" s="41"/>
    </row>
    <row r="466" spans="1:9">
      <c r="A466" s="18"/>
      <c r="B466" s="18"/>
      <c r="C466" s="18"/>
      <c r="D466" s="70"/>
      <c r="E466" s="18"/>
      <c r="F466" s="30"/>
      <c r="G466" s="30"/>
      <c r="H466" s="18"/>
      <c r="I466" s="41"/>
    </row>
    <row r="467" spans="1:9">
      <c r="A467" s="18"/>
      <c r="B467" s="18"/>
      <c r="C467" s="18"/>
      <c r="D467" s="70"/>
      <c r="E467" s="18"/>
      <c r="F467" s="30"/>
      <c r="G467" s="30"/>
      <c r="H467" s="18"/>
      <c r="I467" s="41"/>
    </row>
    <row r="468" spans="1:9">
      <c r="A468" s="18"/>
      <c r="B468" s="18"/>
      <c r="C468" s="18"/>
      <c r="D468" s="70"/>
      <c r="E468" s="18"/>
      <c r="F468" s="30"/>
      <c r="G468" s="30"/>
      <c r="H468" s="18"/>
      <c r="I468" s="41"/>
    </row>
    <row r="469" spans="1:9">
      <c r="A469" s="18"/>
      <c r="B469" s="18"/>
      <c r="C469" s="18"/>
      <c r="D469" s="70"/>
      <c r="E469" s="18"/>
      <c r="F469" s="30"/>
      <c r="G469" s="30"/>
      <c r="H469" s="18"/>
      <c r="I469" s="41"/>
    </row>
    <row r="470" spans="1:9">
      <c r="A470" s="18"/>
      <c r="B470" s="18"/>
      <c r="C470" s="18"/>
      <c r="D470" s="70"/>
      <c r="E470" s="18"/>
      <c r="F470" s="30"/>
      <c r="G470" s="30"/>
      <c r="H470" s="18"/>
      <c r="I470" s="41"/>
    </row>
    <row r="471" spans="1:9">
      <c r="A471" s="18"/>
      <c r="B471" s="18"/>
      <c r="C471" s="18"/>
      <c r="D471" s="70"/>
      <c r="E471" s="18"/>
      <c r="F471" s="30"/>
      <c r="G471" s="30"/>
      <c r="H471" s="18"/>
      <c r="I471" s="41"/>
    </row>
    <row r="472" spans="1:9">
      <c r="A472" s="18"/>
      <c r="B472" s="18"/>
      <c r="C472" s="18"/>
      <c r="D472" s="70"/>
      <c r="E472" s="18"/>
      <c r="F472" s="30"/>
      <c r="G472" s="30"/>
      <c r="H472" s="18"/>
      <c r="I472" s="41"/>
    </row>
    <row r="473" spans="1:9">
      <c r="A473" s="18"/>
      <c r="B473" s="18"/>
      <c r="C473" s="18"/>
      <c r="D473" s="70"/>
      <c r="E473" s="18"/>
      <c r="F473" s="30"/>
      <c r="G473" s="30"/>
      <c r="H473" s="18"/>
      <c r="I473" s="41"/>
    </row>
    <row r="474" spans="1:9">
      <c r="A474" s="18"/>
      <c r="B474" s="18"/>
      <c r="C474" s="18"/>
      <c r="D474" s="70"/>
      <c r="E474" s="18"/>
      <c r="F474" s="30"/>
      <c r="G474" s="30"/>
      <c r="H474" s="18"/>
      <c r="I474" s="41"/>
    </row>
    <row r="475" spans="1:9">
      <c r="A475" s="18"/>
      <c r="B475" s="18"/>
      <c r="C475" s="18"/>
      <c r="D475" s="70"/>
      <c r="E475" s="18"/>
      <c r="F475" s="30"/>
      <c r="G475" s="30"/>
      <c r="H475" s="18"/>
      <c r="I475" s="41"/>
    </row>
    <row r="476" spans="1:9">
      <c r="A476" s="18"/>
      <c r="B476" s="18"/>
      <c r="C476" s="18"/>
      <c r="D476" s="70"/>
      <c r="E476" s="18"/>
      <c r="F476" s="30"/>
      <c r="G476" s="30"/>
      <c r="H476" s="18"/>
      <c r="I476" s="41"/>
    </row>
    <row r="477" spans="1:9">
      <c r="A477" s="18"/>
      <c r="B477" s="18"/>
      <c r="C477" s="18"/>
      <c r="D477" s="70"/>
      <c r="E477" s="18"/>
      <c r="F477" s="30"/>
      <c r="G477" s="30"/>
      <c r="H477" s="18"/>
      <c r="I477" s="41"/>
    </row>
    <row r="478" spans="1:9">
      <c r="A478" s="18"/>
      <c r="B478" s="18"/>
      <c r="C478" s="18"/>
      <c r="D478" s="70"/>
      <c r="E478" s="18"/>
      <c r="F478" s="30"/>
      <c r="G478" s="30"/>
      <c r="H478" s="18"/>
      <c r="I478" s="41"/>
    </row>
    <row r="479" spans="1:9">
      <c r="A479" s="18"/>
      <c r="B479" s="18"/>
      <c r="C479" s="18"/>
      <c r="D479" s="70"/>
      <c r="E479" s="18"/>
      <c r="F479" s="30"/>
      <c r="G479" s="30"/>
      <c r="H479" s="18"/>
      <c r="I479" s="41"/>
    </row>
    <row r="480" spans="1:9">
      <c r="A480" s="18"/>
      <c r="B480" s="18"/>
      <c r="C480" s="18"/>
      <c r="D480" s="70"/>
      <c r="E480" s="18"/>
      <c r="F480" s="30"/>
      <c r="G480" s="30"/>
      <c r="H480" s="18"/>
      <c r="I480" s="41"/>
    </row>
    <row r="481" spans="1:9">
      <c r="A481" s="18"/>
      <c r="B481" s="18"/>
      <c r="C481" s="18"/>
      <c r="D481" s="70"/>
      <c r="E481" s="18"/>
      <c r="F481" s="30"/>
      <c r="G481" s="30"/>
      <c r="H481" s="18"/>
      <c r="I481" s="41"/>
    </row>
    <row r="482" spans="1:9">
      <c r="A482" s="18"/>
      <c r="B482" s="18"/>
      <c r="C482" s="18"/>
      <c r="D482" s="70"/>
      <c r="E482" s="18"/>
      <c r="F482" s="30"/>
      <c r="G482" s="30"/>
      <c r="H482" s="18"/>
      <c r="I482" s="41"/>
    </row>
    <row r="483" spans="1:9">
      <c r="A483" s="18"/>
      <c r="B483" s="18"/>
      <c r="C483" s="18"/>
      <c r="D483" s="70"/>
      <c r="E483" s="18"/>
      <c r="F483" s="30"/>
      <c r="G483" s="30"/>
      <c r="H483" s="18"/>
      <c r="I483" s="41"/>
    </row>
    <row r="484" spans="1:9">
      <c r="A484" s="18"/>
      <c r="B484" s="18"/>
      <c r="C484" s="18"/>
      <c r="D484" s="70"/>
      <c r="E484" s="18"/>
      <c r="F484" s="30"/>
      <c r="G484" s="30"/>
      <c r="H484" s="18"/>
      <c r="I484" s="41"/>
    </row>
    <row r="485" spans="1:9">
      <c r="A485" s="18"/>
      <c r="B485" s="18"/>
      <c r="C485" s="18"/>
      <c r="D485" s="70"/>
      <c r="E485" s="18"/>
      <c r="F485" s="30"/>
      <c r="G485" s="30"/>
      <c r="H485" s="18"/>
      <c r="I485" s="41"/>
    </row>
    <row r="486" spans="1:9">
      <c r="A486" s="18"/>
      <c r="B486" s="18"/>
      <c r="C486" s="18"/>
      <c r="D486" s="70"/>
      <c r="E486" s="18"/>
      <c r="F486" s="30"/>
      <c r="G486" s="30"/>
      <c r="H486" s="18"/>
      <c r="I486" s="41"/>
    </row>
    <row r="487" spans="1:9">
      <c r="A487" s="18"/>
      <c r="B487" s="18"/>
      <c r="C487" s="18"/>
      <c r="D487" s="70"/>
      <c r="E487" s="18"/>
      <c r="F487" s="30"/>
      <c r="G487" s="30"/>
      <c r="H487" s="18"/>
      <c r="I487" s="41"/>
    </row>
    <row r="488" spans="1:9">
      <c r="A488" s="18"/>
      <c r="B488" s="18"/>
      <c r="C488" s="18"/>
      <c r="D488" s="70"/>
      <c r="E488" s="18"/>
      <c r="F488" s="30"/>
      <c r="G488" s="30"/>
      <c r="H488" s="18"/>
      <c r="I488" s="41"/>
    </row>
    <row r="489" spans="1:9">
      <c r="A489" s="18"/>
      <c r="B489" s="18"/>
      <c r="C489" s="18"/>
      <c r="D489" s="70"/>
      <c r="E489" s="18"/>
      <c r="F489" s="30"/>
      <c r="G489" s="30"/>
      <c r="H489" s="18"/>
      <c r="I489" s="41"/>
    </row>
    <row r="490" spans="1:9">
      <c r="A490" s="18"/>
      <c r="B490" s="18"/>
      <c r="C490" s="18"/>
      <c r="D490" s="70"/>
      <c r="E490" s="18"/>
      <c r="F490" s="30"/>
      <c r="G490" s="30"/>
      <c r="H490" s="18"/>
      <c r="I490" s="41"/>
    </row>
    <row r="491" spans="1:9">
      <c r="A491" s="18"/>
      <c r="B491" s="18"/>
      <c r="C491" s="18"/>
      <c r="D491" s="70"/>
      <c r="E491" s="18"/>
      <c r="F491" s="30"/>
      <c r="G491" s="30"/>
      <c r="H491" s="18"/>
      <c r="I491" s="41"/>
    </row>
    <row r="492" spans="1:9">
      <c r="A492" s="18"/>
      <c r="B492" s="18"/>
      <c r="C492" s="18"/>
      <c r="D492" s="70"/>
      <c r="E492" s="18"/>
      <c r="F492" s="30"/>
      <c r="G492" s="30"/>
      <c r="H492" s="18"/>
      <c r="I492" s="41"/>
    </row>
    <row r="493" spans="1:9">
      <c r="A493" s="18"/>
      <c r="B493" s="18"/>
      <c r="C493" s="18"/>
      <c r="D493" s="70"/>
      <c r="E493" s="18"/>
      <c r="F493" s="30"/>
      <c r="G493" s="30"/>
      <c r="H493" s="18"/>
      <c r="I493" s="41"/>
    </row>
    <row r="494" spans="1:9">
      <c r="A494" s="18"/>
      <c r="B494" s="18"/>
      <c r="C494" s="18"/>
      <c r="D494" s="70"/>
      <c r="E494" s="18"/>
      <c r="F494" s="30"/>
      <c r="G494" s="30"/>
      <c r="H494" s="18"/>
      <c r="I494" s="41"/>
    </row>
    <row r="495" spans="1:9">
      <c r="A495" s="18"/>
      <c r="B495" s="18"/>
      <c r="C495" s="18"/>
      <c r="D495" s="70"/>
      <c r="E495" s="18"/>
      <c r="F495" s="30"/>
      <c r="G495" s="30"/>
      <c r="H495" s="18"/>
      <c r="I495" s="41"/>
    </row>
    <row r="496" spans="1:9">
      <c r="A496" s="18"/>
      <c r="B496" s="18"/>
      <c r="C496" s="18"/>
      <c r="D496" s="70"/>
      <c r="E496" s="18"/>
      <c r="F496" s="30"/>
      <c r="G496" s="30"/>
      <c r="H496" s="18"/>
      <c r="I496" s="41"/>
    </row>
    <row r="497" spans="1:9">
      <c r="A497" s="18"/>
      <c r="B497" s="18"/>
      <c r="C497" s="18"/>
      <c r="D497" s="70"/>
      <c r="E497" s="18"/>
      <c r="F497" s="30"/>
      <c r="G497" s="30"/>
      <c r="H497" s="18"/>
      <c r="I497" s="41"/>
    </row>
    <row r="498" spans="1:9">
      <c r="A498" s="18"/>
      <c r="B498" s="18"/>
      <c r="C498" s="18"/>
      <c r="D498" s="70"/>
      <c r="E498" s="18"/>
      <c r="F498" s="30"/>
      <c r="G498" s="30"/>
      <c r="H498" s="18"/>
      <c r="I498" s="41"/>
    </row>
    <row r="499" spans="1:9">
      <c r="A499" s="18"/>
      <c r="B499" s="18"/>
      <c r="C499" s="18"/>
      <c r="D499" s="70"/>
      <c r="E499" s="18"/>
      <c r="F499" s="30"/>
      <c r="G499" s="30"/>
      <c r="H499" s="18"/>
      <c r="I499" s="41"/>
    </row>
    <row r="500" spans="1:9">
      <c r="A500" s="18"/>
      <c r="B500" s="18"/>
      <c r="C500" s="18"/>
      <c r="D500" s="70"/>
      <c r="E500" s="18"/>
      <c r="F500" s="30"/>
      <c r="G500" s="30"/>
      <c r="H500" s="18"/>
      <c r="I500" s="41"/>
    </row>
    <row r="501" spans="1:9">
      <c r="A501" s="18"/>
      <c r="B501" s="18"/>
      <c r="C501" s="18"/>
      <c r="D501" s="70"/>
      <c r="E501" s="18"/>
      <c r="F501" s="30"/>
      <c r="G501" s="30"/>
      <c r="H501" s="18"/>
      <c r="I501" s="41"/>
    </row>
    <row r="502" spans="1:9">
      <c r="A502" s="18"/>
      <c r="B502" s="18"/>
      <c r="C502" s="18"/>
      <c r="D502" s="70"/>
      <c r="E502" s="18"/>
      <c r="F502" s="30"/>
      <c r="G502" s="30"/>
      <c r="H502" s="18"/>
      <c r="I502" s="41"/>
    </row>
    <row r="503" spans="1:9">
      <c r="A503" s="18"/>
      <c r="B503" s="18"/>
      <c r="C503" s="18"/>
      <c r="D503" s="70"/>
      <c r="E503" s="18"/>
      <c r="F503" s="30"/>
      <c r="G503" s="30"/>
      <c r="H503" s="18"/>
      <c r="I503" s="41"/>
    </row>
    <row r="504" spans="1:9">
      <c r="A504" s="18"/>
      <c r="B504" s="18"/>
      <c r="C504" s="18"/>
      <c r="D504" s="70"/>
      <c r="E504" s="18"/>
      <c r="F504" s="30"/>
      <c r="G504" s="30"/>
      <c r="H504" s="18"/>
      <c r="I504" s="41"/>
    </row>
    <row r="505" spans="1:9">
      <c r="A505" s="18"/>
      <c r="B505" s="18"/>
      <c r="C505" s="18"/>
      <c r="D505" s="70"/>
      <c r="E505" s="18"/>
      <c r="F505" s="30"/>
      <c r="G505" s="30"/>
      <c r="H505" s="18"/>
      <c r="I505" s="41"/>
    </row>
    <row r="506" spans="1:9">
      <c r="A506" s="18"/>
      <c r="B506" s="18"/>
      <c r="C506" s="18"/>
      <c r="D506" s="70"/>
      <c r="E506" s="18"/>
      <c r="F506" s="30"/>
      <c r="G506" s="30"/>
      <c r="H506" s="18"/>
      <c r="I506" s="41"/>
    </row>
    <row r="507" spans="1:9">
      <c r="A507" s="18"/>
      <c r="B507" s="18"/>
      <c r="C507" s="18"/>
      <c r="D507" s="70"/>
      <c r="E507" s="18"/>
      <c r="F507" s="30"/>
      <c r="G507" s="30"/>
      <c r="H507" s="18"/>
      <c r="I507" s="41"/>
    </row>
    <row r="508" spans="1:9">
      <c r="A508" s="18"/>
      <c r="B508" s="18"/>
      <c r="C508" s="18"/>
      <c r="D508" s="70"/>
      <c r="E508" s="18"/>
      <c r="F508" s="30"/>
      <c r="G508" s="30"/>
      <c r="H508" s="18"/>
      <c r="I508" s="41"/>
    </row>
    <row r="509" spans="1:9">
      <c r="A509" s="18"/>
      <c r="B509" s="18"/>
      <c r="C509" s="18"/>
      <c r="D509" s="70"/>
      <c r="E509" s="18"/>
      <c r="F509" s="30"/>
      <c r="G509" s="30"/>
      <c r="H509" s="18"/>
      <c r="I509" s="41"/>
    </row>
    <row r="510" spans="1:9">
      <c r="A510" s="18"/>
      <c r="B510" s="18"/>
      <c r="C510" s="18"/>
      <c r="D510" s="70"/>
      <c r="E510" s="18"/>
      <c r="F510" s="30"/>
      <c r="G510" s="30"/>
      <c r="H510" s="18"/>
      <c r="I510" s="41"/>
    </row>
    <row r="511" spans="1:9">
      <c r="A511" s="18"/>
      <c r="B511" s="18"/>
      <c r="C511" s="18"/>
      <c r="D511" s="70"/>
      <c r="E511" s="18"/>
      <c r="F511" s="30"/>
      <c r="G511" s="30"/>
      <c r="H511" s="18"/>
      <c r="I511" s="41"/>
    </row>
    <row r="512" spans="1:9">
      <c r="A512" s="18"/>
      <c r="B512" s="18"/>
      <c r="C512" s="18"/>
      <c r="D512" s="70"/>
      <c r="E512" s="18"/>
      <c r="F512" s="30"/>
      <c r="G512" s="30"/>
      <c r="H512" s="18"/>
      <c r="I512" s="41"/>
    </row>
    <row r="513" spans="1:9">
      <c r="A513" s="18"/>
      <c r="B513" s="18"/>
      <c r="C513" s="18"/>
      <c r="D513" s="70"/>
      <c r="E513" s="18"/>
      <c r="F513" s="30"/>
      <c r="G513" s="30"/>
      <c r="H513" s="18"/>
      <c r="I513" s="41"/>
    </row>
    <row r="514" spans="1:9">
      <c r="A514" s="18"/>
      <c r="B514" s="18"/>
      <c r="C514" s="18"/>
      <c r="D514" s="70"/>
      <c r="E514" s="18"/>
      <c r="F514" s="30"/>
      <c r="G514" s="30"/>
      <c r="H514" s="18"/>
      <c r="I514" s="41"/>
    </row>
    <row r="515" spans="1:9">
      <c r="A515" s="18"/>
      <c r="B515" s="18"/>
      <c r="C515" s="18"/>
      <c r="D515" s="70"/>
      <c r="E515" s="18"/>
      <c r="F515" s="30"/>
      <c r="G515" s="30"/>
      <c r="H515" s="18"/>
      <c r="I515" s="41"/>
    </row>
    <row r="516" spans="1:9">
      <c r="A516" s="18"/>
      <c r="B516" s="18"/>
      <c r="C516" s="18"/>
      <c r="D516" s="70"/>
      <c r="E516" s="18"/>
      <c r="F516" s="30"/>
      <c r="G516" s="30"/>
      <c r="H516" s="18"/>
      <c r="I516" s="41"/>
    </row>
    <row r="517" spans="1:9">
      <c r="A517" s="18"/>
      <c r="B517" s="18"/>
      <c r="C517" s="18"/>
      <c r="D517" s="70"/>
      <c r="E517" s="18"/>
      <c r="F517" s="30"/>
      <c r="G517" s="30"/>
      <c r="H517" s="18"/>
      <c r="I517" s="41"/>
    </row>
    <row r="518" spans="1:9">
      <c r="A518" s="18"/>
      <c r="B518" s="18"/>
      <c r="C518" s="18"/>
      <c r="D518" s="70"/>
      <c r="E518" s="18"/>
      <c r="F518" s="30"/>
      <c r="G518" s="30"/>
      <c r="H518" s="18"/>
      <c r="I518" s="41"/>
    </row>
    <row r="519" spans="1:9">
      <c r="A519" s="18"/>
      <c r="B519" s="18"/>
      <c r="C519" s="18"/>
      <c r="D519" s="70"/>
      <c r="E519" s="18"/>
      <c r="F519" s="30"/>
      <c r="G519" s="30"/>
      <c r="H519" s="18"/>
      <c r="I519" s="41"/>
    </row>
    <row r="520" spans="1:9">
      <c r="A520" s="18"/>
      <c r="B520" s="18"/>
      <c r="C520" s="18"/>
      <c r="D520" s="70"/>
      <c r="E520" s="18"/>
      <c r="F520" s="30"/>
      <c r="G520" s="30"/>
      <c r="H520" s="18"/>
      <c r="I520" s="41"/>
    </row>
    <row r="521" spans="1:9">
      <c r="A521" s="18"/>
      <c r="B521" s="18"/>
      <c r="C521" s="18"/>
      <c r="D521" s="70"/>
      <c r="E521" s="18"/>
      <c r="F521" s="30"/>
      <c r="G521" s="30"/>
      <c r="H521" s="18"/>
      <c r="I521" s="41"/>
    </row>
    <row r="522" spans="1:9">
      <c r="A522" s="18"/>
      <c r="B522" s="18"/>
      <c r="C522" s="18"/>
      <c r="D522" s="70"/>
      <c r="E522" s="18"/>
      <c r="F522" s="30"/>
      <c r="G522" s="30"/>
      <c r="H522" s="18"/>
      <c r="I522" s="41"/>
    </row>
    <row r="523" spans="1:9">
      <c r="A523" s="18"/>
      <c r="B523" s="18"/>
      <c r="C523" s="18"/>
      <c r="D523" s="70"/>
      <c r="E523" s="18"/>
      <c r="F523" s="30"/>
      <c r="G523" s="30"/>
      <c r="H523" s="18"/>
      <c r="I523" s="41"/>
    </row>
    <row r="524" spans="1:9">
      <c r="A524" s="18"/>
      <c r="B524" s="18"/>
      <c r="C524" s="18"/>
      <c r="D524" s="70"/>
      <c r="E524" s="18"/>
      <c r="F524" s="30"/>
      <c r="G524" s="30"/>
      <c r="H524" s="18"/>
      <c r="I524" s="41"/>
    </row>
    <row r="525" spans="1:9">
      <c r="A525" s="18"/>
      <c r="B525" s="18"/>
      <c r="C525" s="18"/>
      <c r="D525" s="70"/>
      <c r="E525" s="18"/>
      <c r="F525" s="30"/>
      <c r="G525" s="30"/>
      <c r="H525" s="18"/>
      <c r="I525" s="41"/>
    </row>
    <row r="526" spans="1:9">
      <c r="A526" s="18"/>
      <c r="B526" s="18"/>
      <c r="C526" s="18"/>
      <c r="D526" s="70"/>
      <c r="E526" s="18"/>
      <c r="F526" s="30"/>
      <c r="G526" s="30"/>
      <c r="H526" s="18"/>
      <c r="I526" s="41"/>
    </row>
    <row r="527" spans="1:9">
      <c r="A527" s="18"/>
      <c r="B527" s="18"/>
      <c r="C527" s="18"/>
      <c r="D527" s="70"/>
      <c r="E527" s="18"/>
      <c r="F527" s="30"/>
      <c r="G527" s="30"/>
      <c r="H527" s="18"/>
      <c r="I527" s="41"/>
    </row>
    <row r="528" spans="1:9">
      <c r="A528" s="18"/>
      <c r="B528" s="18"/>
      <c r="C528" s="18"/>
      <c r="D528" s="70"/>
      <c r="E528" s="18"/>
      <c r="F528" s="30"/>
      <c r="G528" s="30"/>
      <c r="H528" s="18"/>
      <c r="I528" s="41"/>
    </row>
    <row r="529" spans="1:9">
      <c r="A529" s="18"/>
      <c r="B529" s="18"/>
      <c r="C529" s="18"/>
      <c r="D529" s="70"/>
      <c r="E529" s="18"/>
      <c r="F529" s="30"/>
      <c r="G529" s="30"/>
      <c r="H529" s="18"/>
      <c r="I529" s="41"/>
    </row>
    <row r="530" spans="1:9">
      <c r="A530" s="18"/>
      <c r="B530" s="18"/>
      <c r="C530" s="18"/>
      <c r="D530" s="70"/>
      <c r="E530" s="18"/>
      <c r="F530" s="30"/>
      <c r="G530" s="30"/>
      <c r="H530" s="18"/>
      <c r="I530" s="41"/>
    </row>
    <row r="531" spans="1:9">
      <c r="A531" s="18"/>
      <c r="B531" s="18"/>
      <c r="C531" s="18"/>
      <c r="D531" s="70"/>
      <c r="E531" s="18"/>
      <c r="F531" s="30"/>
      <c r="G531" s="30"/>
      <c r="H531" s="18"/>
      <c r="I531" s="41"/>
    </row>
    <row r="532" spans="1:9">
      <c r="A532" s="18"/>
      <c r="B532" s="18"/>
      <c r="C532" s="18"/>
      <c r="D532" s="70"/>
      <c r="E532" s="18"/>
      <c r="F532" s="30"/>
      <c r="G532" s="30"/>
      <c r="H532" s="18"/>
      <c r="I532" s="41"/>
    </row>
    <row r="533" spans="1:9">
      <c r="C533" s="18"/>
    </row>
    <row r="534" spans="1:9">
      <c r="C534" s="18"/>
    </row>
    <row r="535" spans="1:9">
      <c r="C535" s="18"/>
    </row>
    <row r="536" spans="1:9">
      <c r="C536" s="18"/>
    </row>
    <row r="537" spans="1:9">
      <c r="C537" s="18"/>
    </row>
    <row r="538" spans="1:9">
      <c r="C538" s="18"/>
    </row>
    <row r="539" spans="1:9">
      <c r="C539" s="18"/>
    </row>
    <row r="540" spans="1:9">
      <c r="C540" s="18"/>
    </row>
    <row r="541" spans="1:9">
      <c r="C541" s="18"/>
    </row>
    <row r="542" spans="1:9">
      <c r="C542" s="18"/>
    </row>
    <row r="543" spans="1:9">
      <c r="C543" s="18"/>
    </row>
    <row r="544" spans="1:9">
      <c r="C544" s="18"/>
    </row>
    <row r="545" spans="3:3">
      <c r="C545" s="18"/>
    </row>
    <row r="546" spans="3:3">
      <c r="C546" s="18"/>
    </row>
    <row r="547" spans="3:3">
      <c r="C547" s="18"/>
    </row>
    <row r="548" spans="3:3">
      <c r="C548" s="18"/>
    </row>
    <row r="549" spans="3:3">
      <c r="C549" s="18"/>
    </row>
    <row r="550" spans="3:3">
      <c r="C550" s="18"/>
    </row>
    <row r="551" spans="3:3">
      <c r="C551" s="18"/>
    </row>
    <row r="552" spans="3:3">
      <c r="C552" s="18"/>
    </row>
    <row r="553" spans="3:3">
      <c r="C553" s="18"/>
    </row>
    <row r="554" spans="3:3">
      <c r="C554" s="18"/>
    </row>
    <row r="555" spans="3:3">
      <c r="C555" s="18"/>
    </row>
    <row r="556" spans="3:3">
      <c r="C556" s="18"/>
    </row>
    <row r="557" spans="3:3">
      <c r="C557" s="18"/>
    </row>
    <row r="558" spans="3:3">
      <c r="C558" s="18"/>
    </row>
    <row r="559" spans="3:3">
      <c r="C559" s="18"/>
    </row>
    <row r="560" spans="3:3">
      <c r="C560" s="18"/>
    </row>
    <row r="561" spans="3:3">
      <c r="C561" s="18"/>
    </row>
    <row r="562" spans="3:3">
      <c r="C562" s="18"/>
    </row>
    <row r="563" spans="3:3">
      <c r="C563" s="18"/>
    </row>
    <row r="564" spans="3:3">
      <c r="C564" s="18"/>
    </row>
    <row r="565" spans="3:3">
      <c r="C565" s="18"/>
    </row>
    <row r="566" spans="3:3">
      <c r="C566" s="18"/>
    </row>
    <row r="567" spans="3:3">
      <c r="C567" s="18"/>
    </row>
    <row r="568" spans="3:3">
      <c r="C568" s="18"/>
    </row>
    <row r="569" spans="3:3">
      <c r="C569" s="18"/>
    </row>
    <row r="570" spans="3:3">
      <c r="C570" s="18"/>
    </row>
    <row r="571" spans="3:3">
      <c r="C571" s="18"/>
    </row>
    <row r="572" spans="3:3">
      <c r="C572" s="18"/>
    </row>
    <row r="573" spans="3:3">
      <c r="C573" s="18"/>
    </row>
    <row r="574" spans="3:3">
      <c r="C574" s="18"/>
    </row>
    <row r="575" spans="3:3">
      <c r="C575" s="18"/>
    </row>
    <row r="576" spans="3:3">
      <c r="C576" s="18"/>
    </row>
    <row r="577" spans="3:3">
      <c r="C577" s="18"/>
    </row>
    <row r="578" spans="3:3">
      <c r="C578" s="18"/>
    </row>
    <row r="579" spans="3:3">
      <c r="C579" s="18"/>
    </row>
    <row r="580" spans="3:3">
      <c r="C580" s="18"/>
    </row>
    <row r="581" spans="3:3">
      <c r="C581" s="18"/>
    </row>
    <row r="582" spans="3:3">
      <c r="C582" s="18"/>
    </row>
    <row r="583" spans="3:3">
      <c r="C583" s="18"/>
    </row>
    <row r="584" spans="3:3">
      <c r="C584" s="18"/>
    </row>
    <row r="585" spans="3:3">
      <c r="C585" s="18"/>
    </row>
    <row r="586" spans="3:3">
      <c r="C586" s="18"/>
    </row>
    <row r="587" spans="3:3">
      <c r="C587" s="18"/>
    </row>
    <row r="588" spans="3:3">
      <c r="C588" s="18"/>
    </row>
    <row r="589" spans="3:3">
      <c r="C589" s="18"/>
    </row>
    <row r="590" spans="3:3">
      <c r="C590" s="18"/>
    </row>
    <row r="591" spans="3:3">
      <c r="C591" s="18"/>
    </row>
    <row r="592" spans="3:3">
      <c r="C592" s="18"/>
    </row>
    <row r="593" spans="3:3">
      <c r="C593" s="18"/>
    </row>
    <row r="594" spans="3:3">
      <c r="C594" s="18"/>
    </row>
    <row r="595" spans="3:3">
      <c r="C595" s="18"/>
    </row>
    <row r="596" spans="3:3">
      <c r="C596" s="18"/>
    </row>
    <row r="597" spans="3:3">
      <c r="C597" s="18"/>
    </row>
    <row r="598" spans="3:3">
      <c r="C598" s="18"/>
    </row>
    <row r="599" spans="3:3">
      <c r="C599" s="18"/>
    </row>
    <row r="600" spans="3:3">
      <c r="C600" s="18"/>
    </row>
    <row r="601" spans="3:3">
      <c r="C601" s="18"/>
    </row>
    <row r="602" spans="3:3">
      <c r="C602" s="18"/>
    </row>
    <row r="603" spans="3:3">
      <c r="C603" s="18"/>
    </row>
    <row r="604" spans="3:3">
      <c r="C604" s="18"/>
    </row>
    <row r="605" spans="3:3">
      <c r="C605" s="18"/>
    </row>
    <row r="606" spans="3:3">
      <c r="C606" s="18"/>
    </row>
    <row r="607" spans="3:3">
      <c r="C607" s="18"/>
    </row>
    <row r="608" spans="3:3">
      <c r="C608" s="18"/>
    </row>
    <row r="609" spans="3:3">
      <c r="C609" s="18"/>
    </row>
    <row r="610" spans="3:3">
      <c r="C610" s="18"/>
    </row>
    <row r="611" spans="3:3">
      <c r="C611" s="18"/>
    </row>
    <row r="612" spans="3:3">
      <c r="C612" s="18"/>
    </row>
    <row r="613" spans="3:3">
      <c r="C613" s="18"/>
    </row>
    <row r="614" spans="3:3">
      <c r="C614" s="18"/>
    </row>
    <row r="615" spans="3:3">
      <c r="C615" s="18"/>
    </row>
    <row r="616" spans="3:3">
      <c r="C616" s="18"/>
    </row>
    <row r="617" spans="3:3">
      <c r="C617" s="18"/>
    </row>
    <row r="618" spans="3:3">
      <c r="C618" s="18"/>
    </row>
    <row r="619" spans="3:3">
      <c r="C619" s="18"/>
    </row>
    <row r="620" spans="3:3">
      <c r="C620" s="18"/>
    </row>
    <row r="621" spans="3:3">
      <c r="C621" s="18"/>
    </row>
    <row r="622" spans="3:3">
      <c r="C622" s="18"/>
    </row>
    <row r="623" spans="3:3">
      <c r="C623" s="18"/>
    </row>
    <row r="624" spans="3:3">
      <c r="C624" s="18"/>
    </row>
    <row r="625" spans="3:3">
      <c r="C625" s="18"/>
    </row>
    <row r="626" spans="3:3">
      <c r="C626" s="18"/>
    </row>
    <row r="627" spans="3:3">
      <c r="C627" s="18"/>
    </row>
    <row r="628" spans="3:3">
      <c r="C628" s="18"/>
    </row>
    <row r="629" spans="3:3">
      <c r="C629" s="18"/>
    </row>
    <row r="630" spans="3:3">
      <c r="C630" s="18"/>
    </row>
    <row r="631" spans="3:3">
      <c r="C631" s="18"/>
    </row>
    <row r="632" spans="3:3">
      <c r="C632" s="18"/>
    </row>
    <row r="633" spans="3:3">
      <c r="C633" s="18"/>
    </row>
    <row r="634" spans="3:3">
      <c r="C634" s="18"/>
    </row>
    <row r="635" spans="3:3">
      <c r="C635" s="18"/>
    </row>
    <row r="636" spans="3:3">
      <c r="C636" s="18"/>
    </row>
    <row r="637" spans="3:3">
      <c r="C637" s="18"/>
    </row>
    <row r="638" spans="3:3">
      <c r="C638" s="18"/>
    </row>
    <row r="639" spans="3:3">
      <c r="C639" s="18"/>
    </row>
    <row r="640" spans="3:3">
      <c r="C640" s="18"/>
    </row>
    <row r="641" spans="3:3">
      <c r="C641" s="18"/>
    </row>
    <row r="642" spans="3:3">
      <c r="C642" s="18"/>
    </row>
    <row r="643" spans="3:3">
      <c r="C643" s="18"/>
    </row>
    <row r="644" spans="3:3">
      <c r="C644" s="18"/>
    </row>
    <row r="645" spans="3:3">
      <c r="C645" s="18"/>
    </row>
    <row r="646" spans="3:3">
      <c r="C646" s="18"/>
    </row>
    <row r="647" spans="3:3">
      <c r="C647" s="18"/>
    </row>
    <row r="648" spans="3:3">
      <c r="C648" s="18"/>
    </row>
    <row r="649" spans="3:3">
      <c r="C649" s="18"/>
    </row>
    <row r="650" spans="3:3">
      <c r="C650" s="18"/>
    </row>
    <row r="651" spans="3:3">
      <c r="C651" s="18"/>
    </row>
    <row r="652" spans="3:3">
      <c r="C652" s="18"/>
    </row>
    <row r="653" spans="3:3">
      <c r="C653" s="18"/>
    </row>
    <row r="654" spans="3:3">
      <c r="C654" s="18"/>
    </row>
    <row r="655" spans="3:3">
      <c r="C655" s="18"/>
    </row>
    <row r="656" spans="3:3">
      <c r="C656" s="18"/>
    </row>
    <row r="657" spans="3:3">
      <c r="C657" s="18"/>
    </row>
    <row r="658" spans="3:3">
      <c r="C658" s="18"/>
    </row>
    <row r="659" spans="3:3">
      <c r="C659" s="18"/>
    </row>
    <row r="660" spans="3:3">
      <c r="C660" s="18"/>
    </row>
    <row r="661" spans="3:3">
      <c r="C661" s="18"/>
    </row>
    <row r="662" spans="3:3">
      <c r="C662" s="18"/>
    </row>
    <row r="663" spans="3:3">
      <c r="C663" s="18"/>
    </row>
    <row r="664" spans="3:3">
      <c r="C664" s="18"/>
    </row>
    <row r="665" spans="3:3">
      <c r="C665" s="18"/>
    </row>
    <row r="666" spans="3:3">
      <c r="C666" s="18"/>
    </row>
    <row r="667" spans="3:3">
      <c r="C667" s="18"/>
    </row>
    <row r="668" spans="3:3">
      <c r="C668" s="18"/>
    </row>
    <row r="669" spans="3:3">
      <c r="C669" s="18"/>
    </row>
    <row r="670" spans="3:3">
      <c r="C670" s="18"/>
    </row>
    <row r="671" spans="3:3">
      <c r="C671" s="18"/>
    </row>
    <row r="672" spans="3:3">
      <c r="C672" s="18"/>
    </row>
    <row r="673" spans="3:3">
      <c r="C673" s="18"/>
    </row>
    <row r="674" spans="3:3">
      <c r="C674" s="18"/>
    </row>
    <row r="675" spans="3:3">
      <c r="C675" s="18"/>
    </row>
    <row r="676" spans="3:3">
      <c r="C676" s="18"/>
    </row>
    <row r="677" spans="3:3">
      <c r="C677" s="18"/>
    </row>
    <row r="678" spans="3:3">
      <c r="C678" s="18"/>
    </row>
    <row r="679" spans="3:3">
      <c r="C679" s="18"/>
    </row>
    <row r="680" spans="3:3">
      <c r="C680" s="18"/>
    </row>
    <row r="681" spans="3:3">
      <c r="C681" s="18"/>
    </row>
    <row r="682" spans="3:3">
      <c r="C682" s="18"/>
    </row>
    <row r="683" spans="3:3">
      <c r="C683" s="18"/>
    </row>
    <row r="684" spans="3:3">
      <c r="C684" s="18"/>
    </row>
    <row r="685" spans="3:3">
      <c r="C685" s="18"/>
    </row>
    <row r="686" spans="3:3">
      <c r="C686" s="18"/>
    </row>
    <row r="687" spans="3:3">
      <c r="C687" s="18"/>
    </row>
    <row r="688" spans="3:3">
      <c r="C688" s="18"/>
    </row>
    <row r="689" spans="3:3">
      <c r="C689" s="18"/>
    </row>
    <row r="690" spans="3:3">
      <c r="C690" s="18"/>
    </row>
    <row r="691" spans="3:3">
      <c r="C691" s="18"/>
    </row>
    <row r="692" spans="3:3">
      <c r="C692" s="18"/>
    </row>
    <row r="693" spans="3:3">
      <c r="C693" s="18"/>
    </row>
    <row r="694" spans="3:3">
      <c r="C694" s="18"/>
    </row>
    <row r="695" spans="3:3">
      <c r="C695" s="18"/>
    </row>
    <row r="696" spans="3:3">
      <c r="C696" s="18"/>
    </row>
    <row r="697" spans="3:3">
      <c r="C697" s="18"/>
    </row>
    <row r="698" spans="3:3">
      <c r="C698" s="18"/>
    </row>
    <row r="699" spans="3:3">
      <c r="C699" s="18"/>
    </row>
    <row r="700" spans="3:3">
      <c r="C700" s="18"/>
    </row>
    <row r="701" spans="3:3">
      <c r="C701" s="18"/>
    </row>
    <row r="702" spans="3:3">
      <c r="C702" s="18"/>
    </row>
    <row r="703" spans="3:3">
      <c r="C703" s="18"/>
    </row>
    <row r="704" spans="3:3">
      <c r="C704" s="18"/>
    </row>
    <row r="705" spans="3:3">
      <c r="C705" s="18"/>
    </row>
    <row r="706" spans="3:3">
      <c r="C706" s="18"/>
    </row>
    <row r="707" spans="3:3">
      <c r="C707" s="18"/>
    </row>
    <row r="708" spans="3:3">
      <c r="C708" s="18"/>
    </row>
    <row r="709" spans="3:3">
      <c r="C709" s="18"/>
    </row>
    <row r="710" spans="3:3">
      <c r="C710" s="18"/>
    </row>
    <row r="711" spans="3:3">
      <c r="C711" s="18"/>
    </row>
    <row r="712" spans="3:3">
      <c r="C712" s="18"/>
    </row>
    <row r="713" spans="3:3">
      <c r="C713" s="18"/>
    </row>
    <row r="714" spans="3:3">
      <c r="C714" s="18"/>
    </row>
    <row r="715" spans="3:3">
      <c r="C715" s="18"/>
    </row>
    <row r="716" spans="3:3">
      <c r="C716" s="18"/>
    </row>
    <row r="717" spans="3:3">
      <c r="C717" s="18"/>
    </row>
    <row r="718" spans="3:3">
      <c r="C718" s="18"/>
    </row>
    <row r="719" spans="3:3">
      <c r="C719" s="18"/>
    </row>
    <row r="720" spans="3:3">
      <c r="C720" s="18"/>
    </row>
    <row r="721" spans="3:3">
      <c r="C721" s="18"/>
    </row>
    <row r="722" spans="3:3">
      <c r="C722" s="18"/>
    </row>
    <row r="723" spans="3:3">
      <c r="C723" s="18"/>
    </row>
    <row r="724" spans="3:3">
      <c r="C724" s="18"/>
    </row>
    <row r="725" spans="3:3">
      <c r="C725" s="18"/>
    </row>
    <row r="726" spans="3:3">
      <c r="C726" s="18"/>
    </row>
    <row r="727" spans="3:3">
      <c r="C727" s="18"/>
    </row>
    <row r="728" spans="3:3">
      <c r="C728" s="18"/>
    </row>
    <row r="729" spans="3:3">
      <c r="C729" s="18"/>
    </row>
    <row r="730" spans="3:3">
      <c r="C730" s="18"/>
    </row>
    <row r="731" spans="3:3">
      <c r="C731" s="18"/>
    </row>
    <row r="732" spans="3:3">
      <c r="C732" s="18"/>
    </row>
    <row r="733" spans="3:3">
      <c r="C733" s="18"/>
    </row>
    <row r="734" spans="3:3">
      <c r="C734" s="18"/>
    </row>
    <row r="735" spans="3:3">
      <c r="C735" s="18"/>
    </row>
    <row r="736" spans="3:3">
      <c r="C736" s="18"/>
    </row>
    <row r="737" spans="3:3">
      <c r="C737" s="18"/>
    </row>
    <row r="738" spans="3:3">
      <c r="C738" s="18"/>
    </row>
    <row r="739" spans="3:3">
      <c r="C739" s="18"/>
    </row>
    <row r="740" spans="3:3">
      <c r="C740" s="18"/>
    </row>
    <row r="741" spans="3:3">
      <c r="C741" s="18"/>
    </row>
    <row r="742" spans="3:3">
      <c r="C742" s="18"/>
    </row>
    <row r="743" spans="3:3">
      <c r="C743" s="18"/>
    </row>
    <row r="744" spans="3:3">
      <c r="C744" s="18"/>
    </row>
    <row r="745" spans="3:3">
      <c r="C745" s="18"/>
    </row>
    <row r="746" spans="3:3">
      <c r="C746" s="18"/>
    </row>
    <row r="747" spans="3:3">
      <c r="C747" s="18"/>
    </row>
    <row r="748" spans="3:3">
      <c r="C748" s="18"/>
    </row>
    <row r="749" spans="3:3">
      <c r="C749" s="18"/>
    </row>
    <row r="750" spans="3:3">
      <c r="C750" s="18"/>
    </row>
    <row r="751" spans="3:3">
      <c r="C751" s="18"/>
    </row>
    <row r="752" spans="3:3">
      <c r="C752" s="18"/>
    </row>
    <row r="753" spans="3:3">
      <c r="C753" s="18"/>
    </row>
    <row r="754" spans="3:3">
      <c r="C754" s="18"/>
    </row>
    <row r="755" spans="3:3">
      <c r="C755" s="18"/>
    </row>
    <row r="756" spans="3:3">
      <c r="C756" s="18"/>
    </row>
    <row r="757" spans="3:3">
      <c r="C757" s="18"/>
    </row>
    <row r="758" spans="3:3">
      <c r="C758" s="18"/>
    </row>
    <row r="759" spans="3:3">
      <c r="C759" s="18"/>
    </row>
    <row r="760" spans="3:3">
      <c r="C760" s="18"/>
    </row>
    <row r="761" spans="3:3">
      <c r="C761" s="18"/>
    </row>
    <row r="762" spans="3:3">
      <c r="C762" s="18"/>
    </row>
    <row r="763" spans="3:3">
      <c r="C763" s="18"/>
    </row>
    <row r="764" spans="3:3">
      <c r="C764" s="18"/>
    </row>
    <row r="765" spans="3:3">
      <c r="C765" s="18"/>
    </row>
    <row r="766" spans="3:3">
      <c r="C766" s="18"/>
    </row>
    <row r="767" spans="3:3">
      <c r="C767" s="18"/>
    </row>
    <row r="768" spans="3:3">
      <c r="C768" s="18"/>
    </row>
    <row r="769" spans="3:3">
      <c r="C769" s="18"/>
    </row>
    <row r="770" spans="3:3">
      <c r="C770" s="18"/>
    </row>
    <row r="771" spans="3:3">
      <c r="C771" s="18"/>
    </row>
    <row r="772" spans="3:3">
      <c r="C772" s="18"/>
    </row>
    <row r="773" spans="3:3">
      <c r="C773" s="18"/>
    </row>
    <row r="774" spans="3:3">
      <c r="C774" s="18"/>
    </row>
    <row r="775" spans="3:3">
      <c r="C775" s="18"/>
    </row>
    <row r="776" spans="3:3">
      <c r="C776" s="18"/>
    </row>
    <row r="777" spans="3:3">
      <c r="C777" s="18"/>
    </row>
    <row r="778" spans="3:3">
      <c r="C778" s="18"/>
    </row>
    <row r="779" spans="3:3">
      <c r="C779" s="18"/>
    </row>
    <row r="780" spans="3:3">
      <c r="C780" s="18"/>
    </row>
    <row r="781" spans="3:3">
      <c r="C781" s="18"/>
    </row>
    <row r="782" spans="3:3">
      <c r="C782" s="18"/>
    </row>
    <row r="783" spans="3:3">
      <c r="C783" s="18"/>
    </row>
    <row r="784" spans="3:3">
      <c r="C784" s="18"/>
    </row>
    <row r="785" spans="3:3">
      <c r="C785" s="18"/>
    </row>
    <row r="786" spans="3:3">
      <c r="C786" s="18"/>
    </row>
    <row r="787" spans="3:3">
      <c r="C787" s="18"/>
    </row>
    <row r="788" spans="3:3">
      <c r="C788" s="18"/>
    </row>
    <row r="789" spans="3:3">
      <c r="C789" s="18"/>
    </row>
    <row r="790" spans="3:3">
      <c r="C790" s="18"/>
    </row>
    <row r="791" spans="3:3">
      <c r="C791" s="18"/>
    </row>
    <row r="792" spans="3:3">
      <c r="C792" s="18"/>
    </row>
    <row r="793" spans="3:3">
      <c r="C793" s="18"/>
    </row>
    <row r="794" spans="3:3">
      <c r="C794" s="18"/>
    </row>
    <row r="795" spans="3:3">
      <c r="C795" s="18"/>
    </row>
    <row r="796" spans="3:3">
      <c r="C796" s="18"/>
    </row>
    <row r="797" spans="3:3">
      <c r="C797" s="18"/>
    </row>
    <row r="798" spans="3:3">
      <c r="C798" s="18"/>
    </row>
    <row r="799" spans="3:3">
      <c r="C799" s="18"/>
    </row>
    <row r="800" spans="3:3">
      <c r="C800" s="18"/>
    </row>
    <row r="801" spans="3:3">
      <c r="C801" s="18"/>
    </row>
    <row r="802" spans="3:3">
      <c r="C802" s="18"/>
    </row>
    <row r="803" spans="3:3">
      <c r="C803" s="18"/>
    </row>
    <row r="804" spans="3:3">
      <c r="C804" s="18"/>
    </row>
    <row r="805" spans="3:3">
      <c r="C805" s="18"/>
    </row>
    <row r="806" spans="3:3">
      <c r="C806" s="18"/>
    </row>
    <row r="807" spans="3:3">
      <c r="C807" s="18"/>
    </row>
    <row r="808" spans="3:3">
      <c r="C808" s="18"/>
    </row>
    <row r="809" spans="3:3">
      <c r="C809" s="18"/>
    </row>
    <row r="810" spans="3:3">
      <c r="C810" s="18"/>
    </row>
    <row r="811" spans="3:3">
      <c r="C811" s="18"/>
    </row>
    <row r="812" spans="3:3">
      <c r="C812" s="18"/>
    </row>
    <row r="813" spans="3:3">
      <c r="C813" s="18"/>
    </row>
    <row r="814" spans="3:3">
      <c r="C814" s="18"/>
    </row>
    <row r="815" spans="3:3">
      <c r="C815" s="18"/>
    </row>
    <row r="816" spans="3:3">
      <c r="C816" s="18"/>
    </row>
    <row r="817" spans="3:3">
      <c r="C817" s="18"/>
    </row>
    <row r="818" spans="3:3">
      <c r="C818" s="18"/>
    </row>
    <row r="819" spans="3:3">
      <c r="C819" s="18"/>
    </row>
    <row r="820" spans="3:3">
      <c r="C820" s="18"/>
    </row>
    <row r="821" spans="3:3">
      <c r="C821" s="18"/>
    </row>
    <row r="822" spans="3:3">
      <c r="C822" s="18"/>
    </row>
    <row r="823" spans="3:3">
      <c r="C823" s="18"/>
    </row>
    <row r="824" spans="3:3">
      <c r="C824" s="18"/>
    </row>
    <row r="825" spans="3:3">
      <c r="C825" s="18"/>
    </row>
    <row r="826" spans="3:3">
      <c r="C826" s="18"/>
    </row>
    <row r="827" spans="3:3">
      <c r="C827" s="18"/>
    </row>
    <row r="828" spans="3:3">
      <c r="C828" s="18"/>
    </row>
    <row r="829" spans="3:3">
      <c r="C829" s="18"/>
    </row>
    <row r="830" spans="3:3">
      <c r="C830" s="18"/>
    </row>
    <row r="831" spans="3:3">
      <c r="C831" s="18"/>
    </row>
    <row r="832" spans="3:3">
      <c r="C832" s="18"/>
    </row>
    <row r="833" spans="3:3">
      <c r="C833" s="18"/>
    </row>
    <row r="834" spans="3:3">
      <c r="C834" s="18"/>
    </row>
    <row r="835" spans="3:3">
      <c r="C835" s="18"/>
    </row>
    <row r="836" spans="3:3">
      <c r="C836" s="18"/>
    </row>
    <row r="837" spans="3:3">
      <c r="C837" s="18"/>
    </row>
    <row r="838" spans="3:3">
      <c r="C838" s="18"/>
    </row>
    <row r="839" spans="3:3">
      <c r="C839" s="18"/>
    </row>
    <row r="840" spans="3:3">
      <c r="C840" s="18"/>
    </row>
    <row r="841" spans="3:3">
      <c r="C841" s="18"/>
    </row>
    <row r="842" spans="3:3">
      <c r="C842" s="18"/>
    </row>
    <row r="843" spans="3:3">
      <c r="C843" s="18"/>
    </row>
    <row r="844" spans="3:3">
      <c r="C844" s="18"/>
    </row>
    <row r="845" spans="3:3">
      <c r="C845" s="18"/>
    </row>
    <row r="846" spans="3:3">
      <c r="C846" s="18"/>
    </row>
    <row r="847" spans="3:3">
      <c r="C847" s="18"/>
    </row>
    <row r="848" spans="3:3">
      <c r="C848" s="18"/>
    </row>
    <row r="849" spans="3:3">
      <c r="C849" s="18"/>
    </row>
    <row r="850" spans="3:3">
      <c r="C850" s="18"/>
    </row>
    <row r="851" spans="3:3">
      <c r="C851" s="18"/>
    </row>
    <row r="852" spans="3:3">
      <c r="C852" s="18"/>
    </row>
    <row r="853" spans="3:3">
      <c r="C853" s="18"/>
    </row>
    <row r="854" spans="3:3">
      <c r="C854" s="18"/>
    </row>
    <row r="855" spans="3:3">
      <c r="C855" s="18"/>
    </row>
    <row r="856" spans="3:3">
      <c r="C856" s="18"/>
    </row>
    <row r="857" spans="3:3">
      <c r="C857" s="18"/>
    </row>
    <row r="858" spans="3:3">
      <c r="C858" s="18"/>
    </row>
    <row r="859" spans="3:3">
      <c r="C859" s="18"/>
    </row>
    <row r="860" spans="3:3">
      <c r="C860" s="18"/>
    </row>
    <row r="861" spans="3:3">
      <c r="C861" s="18"/>
    </row>
    <row r="862" spans="3:3">
      <c r="C862" s="18"/>
    </row>
    <row r="863" spans="3:3">
      <c r="C863" s="18"/>
    </row>
    <row r="864" spans="3:3">
      <c r="C864" s="18"/>
    </row>
    <row r="865" spans="3:3">
      <c r="C865" s="18"/>
    </row>
    <row r="866" spans="3:3">
      <c r="C866" s="18"/>
    </row>
    <row r="867" spans="3:3">
      <c r="C867" s="18"/>
    </row>
    <row r="868" spans="3:3">
      <c r="C868" s="18"/>
    </row>
    <row r="869" spans="3:3">
      <c r="C869" s="18"/>
    </row>
    <row r="870" spans="3:3">
      <c r="C870" s="18"/>
    </row>
    <row r="871" spans="3:3">
      <c r="C871" s="18"/>
    </row>
    <row r="872" spans="3:3">
      <c r="C872" s="18"/>
    </row>
    <row r="873" spans="3:3">
      <c r="C873" s="18"/>
    </row>
    <row r="874" spans="3:3">
      <c r="C874" s="18"/>
    </row>
    <row r="875" spans="3:3">
      <c r="C875" s="18"/>
    </row>
    <row r="876" spans="3:3">
      <c r="C876" s="18"/>
    </row>
    <row r="877" spans="3:3">
      <c r="C877" s="18"/>
    </row>
    <row r="878" spans="3:3">
      <c r="C878" s="18"/>
    </row>
    <row r="879" spans="3:3">
      <c r="C879" s="18"/>
    </row>
    <row r="880" spans="3:3">
      <c r="C880" s="18"/>
    </row>
    <row r="881" spans="3:3">
      <c r="C881" s="18"/>
    </row>
    <row r="882" spans="3:3">
      <c r="C882" s="18"/>
    </row>
    <row r="883" spans="3:3">
      <c r="C883" s="18"/>
    </row>
    <row r="884" spans="3:3">
      <c r="C884" s="18"/>
    </row>
    <row r="885" spans="3:3">
      <c r="C885" s="18"/>
    </row>
    <row r="886" spans="3:3">
      <c r="C886" s="18"/>
    </row>
    <row r="887" spans="3:3">
      <c r="C887" s="18"/>
    </row>
    <row r="888" spans="3:3">
      <c r="C888" s="18"/>
    </row>
    <row r="889" spans="3:3">
      <c r="C889" s="18"/>
    </row>
  </sheetData>
  <mergeCells count="6">
    <mergeCell ref="A430:C430"/>
    <mergeCell ref="A69:B69"/>
    <mergeCell ref="A4:B5"/>
    <mergeCell ref="A6:B6"/>
    <mergeCell ref="A19:B19"/>
    <mergeCell ref="A33:B33"/>
  </mergeCells>
  <phoneticPr fontId="9" type="noConversion"/>
  <pageMargins left="0.7" right="0.7" top="0.75" bottom="0.75" header="0.3" footer="0.3"/>
  <pageSetup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21"/>
  <sheetViews>
    <sheetView workbookViewId="0">
      <selection activeCell="G15" sqref="G15"/>
    </sheetView>
  </sheetViews>
  <sheetFormatPr defaultRowHeight="15"/>
  <cols>
    <col min="2" max="2" width="26.7109375" customWidth="1"/>
    <col min="3" max="3" width="11.5703125" customWidth="1"/>
    <col min="4" max="4" width="15.7109375" bestFit="1" customWidth="1"/>
  </cols>
  <sheetData>
    <row r="2" spans="2:4">
      <c r="B2" t="s">
        <v>855</v>
      </c>
    </row>
    <row r="5" spans="2:4" ht="30">
      <c r="B5" s="99" t="s">
        <v>856</v>
      </c>
      <c r="C5" s="108" t="s">
        <v>859</v>
      </c>
      <c r="D5" s="99" t="s">
        <v>847</v>
      </c>
    </row>
    <row r="6" spans="2:4">
      <c r="B6" s="99" t="s">
        <v>845</v>
      </c>
      <c r="C6" s="100">
        <f>'Maturat manual + mecanizat'!M423</f>
        <v>134848.57199999999</v>
      </c>
      <c r="D6" s="101">
        <f>SUM(C6:C6)</f>
        <v>134848.57199999999</v>
      </c>
    </row>
    <row r="7" spans="2:4">
      <c r="B7" s="99" t="s">
        <v>846</v>
      </c>
      <c r="C7" s="100">
        <f>'Maturat manual + mecanizat'!L423</f>
        <v>104017.06008</v>
      </c>
      <c r="D7" s="101">
        <f>SUM(C7:C7)</f>
        <v>104017.06008</v>
      </c>
    </row>
    <row r="8" spans="2:4">
      <c r="B8" s="102"/>
      <c r="C8" s="101"/>
      <c r="D8" s="99"/>
    </row>
    <row r="9" spans="2:4">
      <c r="B9" s="103"/>
      <c r="C9" s="104"/>
      <c r="D9" s="105"/>
    </row>
    <row r="10" spans="2:4">
      <c r="B10" s="103"/>
      <c r="C10" s="104"/>
      <c r="D10" s="105"/>
    </row>
    <row r="11" spans="2:4" ht="30">
      <c r="B11" s="106" t="s">
        <v>856</v>
      </c>
      <c r="C11" s="108" t="s">
        <v>859</v>
      </c>
      <c r="D11" s="106" t="s">
        <v>853</v>
      </c>
    </row>
    <row r="12" spans="2:4">
      <c r="B12" s="106" t="s">
        <v>852</v>
      </c>
      <c r="C12" s="107">
        <f>'Maturat manual + mecanizat'!O425</f>
        <v>10614.699571428577</v>
      </c>
      <c r="D12" s="101">
        <v>10614.699571428577</v>
      </c>
    </row>
    <row r="13" spans="2:4">
      <c r="B13" s="106"/>
      <c r="C13" s="106"/>
      <c r="D13" s="106"/>
    </row>
    <row r="15" spans="2:4" ht="30">
      <c r="B15" s="99" t="s">
        <v>856</v>
      </c>
      <c r="C15" s="108" t="s">
        <v>860</v>
      </c>
      <c r="D15" s="99" t="s">
        <v>864</v>
      </c>
    </row>
    <row r="16" spans="2:4">
      <c r="B16" s="99" t="s">
        <v>817</v>
      </c>
      <c r="C16" s="100">
        <v>57317.536319999999</v>
      </c>
      <c r="D16" s="101">
        <v>57317.536319999999</v>
      </c>
    </row>
    <row r="17" spans="2:4">
      <c r="B17" s="99"/>
      <c r="C17" s="99"/>
      <c r="D17" s="99"/>
    </row>
    <row r="19" spans="2:4">
      <c r="B19" s="99" t="s">
        <v>856</v>
      </c>
      <c r="C19" s="99" t="s">
        <v>865</v>
      </c>
      <c r="D19" s="99" t="s">
        <v>861</v>
      </c>
    </row>
    <row r="20" spans="2:4">
      <c r="B20" s="99" t="s">
        <v>817</v>
      </c>
      <c r="C20" s="100">
        <v>42500.7</v>
      </c>
      <c r="D20" s="101">
        <v>42500.7</v>
      </c>
    </row>
    <row r="21" spans="2:4">
      <c r="B21" s="99"/>
      <c r="C21" s="99"/>
      <c r="D21" s="9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Maturat manual + mecanizat</vt:lpstr>
      <vt:lpstr>centralizare</vt:lpstr>
    </vt:vector>
  </TitlesOfParts>
  <Company>Primaria Buzau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Banucu</dc:creator>
  <cp:lastModifiedBy>stefan.chirita</cp:lastModifiedBy>
  <cp:lastPrinted>2022-07-04T08:46:00Z</cp:lastPrinted>
  <dcterms:created xsi:type="dcterms:W3CDTF">2020-04-07T11:41:07Z</dcterms:created>
  <dcterms:modified xsi:type="dcterms:W3CDTF">2022-07-06T08:07:47Z</dcterms:modified>
</cp:coreProperties>
</file>